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updateLinks="always" codeName="ThisWorkbook" defaultThemeVersion="124226"/>
  <mc:AlternateContent xmlns:mc="http://schemas.openxmlformats.org/markup-compatibility/2006">
    <mc:Choice Requires="x15">
      <x15ac:absPath xmlns:x15ac="http://schemas.microsoft.com/office/spreadsheetml/2010/11/ac" url="C:\Users\OWNER\Desktop\k nentyou7A\"/>
    </mc:Choice>
  </mc:AlternateContent>
  <xr:revisionPtr revIDLastSave="0" documentId="13_ncr:1_{02744341-B953-4626-8B10-0A0306B96859}" xr6:coauthVersionLast="47" xr6:coauthVersionMax="47" xr10:uidLastSave="{00000000-0000-0000-0000-000000000000}"/>
  <workbookProtection workbookAlgorithmName="SHA-512" workbookHashValue="YrFRF2xJ4RLiijvS0ulgMsc4JpF2gyM27meBRo2zXst/zpNW2icTQHu6FDBjwk97OhELnmVBNuhC0gyOZ/59Qg==" workbookSaltValue="cH4FU+GZ6P+r/FJjTVj6Lw==" workbookSpinCount="100000" lockStructure="1"/>
  <bookViews>
    <workbookView xWindow="0" yWindow="75" windowWidth="19200" windowHeight="14550" tabRatio="887" activeTab="1" xr2:uid="{00000000-000D-0000-FFFF-FFFF00000000}"/>
  </bookViews>
  <sheets>
    <sheet name="会社名" sheetId="112" r:id="rId1"/>
    <sheet name="1" sheetId="266" r:id="rId2"/>
    <sheet name="2" sheetId="297" r:id="rId3"/>
    <sheet name="3" sheetId="298" r:id="rId4"/>
    <sheet name="4" sheetId="299" r:id="rId5"/>
    <sheet name="5" sheetId="300" r:id="rId6"/>
    <sheet name="6" sheetId="301" r:id="rId7"/>
    <sheet name="7" sheetId="302" r:id="rId8"/>
    <sheet name="8" sheetId="303" r:id="rId9"/>
    <sheet name="9" sheetId="304" r:id="rId10"/>
    <sheet name="10" sheetId="305" r:id="rId11"/>
    <sheet name="11" sheetId="306" r:id="rId12"/>
    <sheet name="12" sheetId="307" r:id="rId13"/>
    <sheet name="13" sheetId="308" r:id="rId14"/>
    <sheet name="14" sheetId="309" r:id="rId15"/>
    <sheet name="15" sheetId="310" r:id="rId16"/>
    <sheet name="16" sheetId="311" r:id="rId17"/>
    <sheet name="17" sheetId="312" r:id="rId18"/>
    <sheet name="18" sheetId="313" r:id="rId19"/>
    <sheet name="19" sheetId="314" r:id="rId20"/>
    <sheet name="20" sheetId="315" r:id="rId21"/>
    <sheet name="予備" sheetId="326"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externalReferences>
    <externalReference r:id="rId43"/>
  </externalReference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M92" i="315" l="1"/>
  <c r="AN41" i="315" s="1"/>
  <c r="CM91" i="315"/>
  <c r="AN39" i="315" s="1"/>
  <c r="CM90" i="315"/>
  <c r="CM89" i="315"/>
  <c r="CO87" i="315"/>
  <c r="CN87" i="315"/>
  <c r="CM87" i="315"/>
  <c r="CO86" i="315"/>
  <c r="AV30" i="315" s="1"/>
  <c r="CN86" i="315"/>
  <c r="AV29" i="315" s="1"/>
  <c r="CM86" i="315"/>
  <c r="CO85" i="315"/>
  <c r="CN85" i="315"/>
  <c r="AV25" i="315" s="1"/>
  <c r="CM85" i="315"/>
  <c r="CO84" i="315"/>
  <c r="CN84" i="315"/>
  <c r="CM84" i="315"/>
  <c r="AV20" i="315" s="1"/>
  <c r="CM81" i="315"/>
  <c r="CM78" i="315"/>
  <c r="AJ34" i="315" s="1"/>
  <c r="CM77" i="315"/>
  <c r="CM76" i="315"/>
  <c r="AJ26" i="315" s="1"/>
  <c r="CM75" i="315"/>
  <c r="CM74" i="315"/>
  <c r="CM71" i="315"/>
  <c r="CM69" i="315"/>
  <c r="BP3" i="315" s="1"/>
  <c r="CD56" i="315"/>
  <c r="BW56" i="315"/>
  <c r="AX56" i="315"/>
  <c r="T56" i="315"/>
  <c r="AD55" i="315" s="1"/>
  <c r="H56" i="315"/>
  <c r="CD55" i="315"/>
  <c r="BY55" i="315"/>
  <c r="BW55" i="315"/>
  <c r="BR55" i="315"/>
  <c r="BL55" i="315"/>
  <c r="BD55" i="315"/>
  <c r="BB55" i="315"/>
  <c r="BA55" i="315"/>
  <c r="AZ55" i="315"/>
  <c r="AX55" i="315"/>
  <c r="AT55" i="315"/>
  <c r="H55" i="315"/>
  <c r="AX53" i="315"/>
  <c r="T53" i="315"/>
  <c r="H53" i="315"/>
  <c r="BY52" i="315"/>
  <c r="BS52" i="315"/>
  <c r="BN52" i="315"/>
  <c r="BD52" i="315"/>
  <c r="BB52" i="315"/>
  <c r="BA52" i="315"/>
  <c r="AZ52" i="315"/>
  <c r="AX52" i="315"/>
  <c r="AT52" i="315"/>
  <c r="H52" i="315"/>
  <c r="AX51" i="315"/>
  <c r="T51" i="315"/>
  <c r="H51" i="315"/>
  <c r="BY50" i="315"/>
  <c r="BS50" i="315"/>
  <c r="BN50" i="315"/>
  <c r="BD50" i="315"/>
  <c r="BB50" i="315"/>
  <c r="BA50" i="315"/>
  <c r="AZ50" i="315"/>
  <c r="AX50" i="315"/>
  <c r="AT50" i="315"/>
  <c r="H50" i="315"/>
  <c r="BY47" i="315"/>
  <c r="BO47" i="315"/>
  <c r="BM47" i="315"/>
  <c r="BG47" i="315"/>
  <c r="AL47" i="315"/>
  <c r="AJ47" i="315"/>
  <c r="AG47" i="315"/>
  <c r="AD47" i="315"/>
  <c r="AA47" i="315"/>
  <c r="U47" i="315"/>
  <c r="F47" i="315"/>
  <c r="BY46" i="315"/>
  <c r="BO46" i="315"/>
  <c r="BM46" i="315"/>
  <c r="BG46" i="315"/>
  <c r="AL46" i="315"/>
  <c r="AJ46" i="315"/>
  <c r="AG46" i="315"/>
  <c r="AD46" i="315"/>
  <c r="AA46" i="315"/>
  <c r="U46" i="315"/>
  <c r="F46" i="315"/>
  <c r="AJ42" i="315"/>
  <c r="AG42" i="315"/>
  <c r="AA42" i="315"/>
  <c r="AJ41" i="315"/>
  <c r="AG41" i="315"/>
  <c r="AA41" i="315"/>
  <c r="U41" i="315"/>
  <c r="AJ39" i="315"/>
  <c r="AG39" i="315"/>
  <c r="AA39" i="315"/>
  <c r="U39" i="315"/>
  <c r="BY38" i="315"/>
  <c r="AV38" i="315"/>
  <c r="BH35" i="315"/>
  <c r="AT34" i="315"/>
  <c r="AQ34" i="315"/>
  <c r="AN34" i="315"/>
  <c r="V33" i="315"/>
  <c r="H33" i="315"/>
  <c r="BY32" i="315"/>
  <c r="BO32" i="315"/>
  <c r="BH32" i="315"/>
  <c r="BC32" i="315"/>
  <c r="H32" i="315"/>
  <c r="BH31" i="315"/>
  <c r="AT30" i="315"/>
  <c r="AQ30" i="315"/>
  <c r="AN30" i="315"/>
  <c r="V29" i="315"/>
  <c r="H29" i="315"/>
  <c r="BY28" i="315"/>
  <c r="BO28" i="315"/>
  <c r="BH28" i="315"/>
  <c r="BC28" i="315"/>
  <c r="H28" i="315"/>
  <c r="BH27" i="315"/>
  <c r="AT26" i="315"/>
  <c r="AQ26" i="315"/>
  <c r="AN26" i="315"/>
  <c r="V25" i="315"/>
  <c r="X24" i="315" s="1"/>
  <c r="H25" i="315"/>
  <c r="BY24" i="315"/>
  <c r="BO24" i="315"/>
  <c r="BH24" i="315"/>
  <c r="BC24" i="315"/>
  <c r="H24" i="315"/>
  <c r="BH23" i="315"/>
  <c r="AT22" i="315"/>
  <c r="AQ22" i="315"/>
  <c r="AN22" i="315"/>
  <c r="V21" i="315"/>
  <c r="H21" i="315"/>
  <c r="BY20" i="315"/>
  <c r="BO20" i="315"/>
  <c r="BH20" i="315"/>
  <c r="BC20" i="315"/>
  <c r="H20" i="315"/>
  <c r="AT18" i="315"/>
  <c r="AQ18" i="315"/>
  <c r="AN18" i="315"/>
  <c r="BH17" i="315"/>
  <c r="V17" i="315"/>
  <c r="F17" i="315"/>
  <c r="BY16" i="315"/>
  <c r="BO16" i="315"/>
  <c r="BC16" i="315"/>
  <c r="F16" i="315"/>
  <c r="AZ10" i="315"/>
  <c r="BE9" i="315"/>
  <c r="B8" i="315"/>
  <c r="BP6" i="315"/>
  <c r="BP5" i="315"/>
  <c r="BK5" i="315"/>
  <c r="BL6" i="315" s="1"/>
  <c r="AZ5" i="315"/>
  <c r="BX3" i="315"/>
  <c r="BU3" i="315"/>
  <c r="BR3" i="315"/>
  <c r="AZ3" i="315"/>
  <c r="CM92" i="314"/>
  <c r="AN41" i="314" s="1"/>
  <c r="CM91" i="314"/>
  <c r="AN39" i="314" s="1"/>
  <c r="CM90" i="314"/>
  <c r="AN37" i="314" s="1"/>
  <c r="CM89" i="314"/>
  <c r="CO87" i="314"/>
  <c r="AV34" i="314" s="1"/>
  <c r="CN87" i="314"/>
  <c r="CM87" i="314"/>
  <c r="CO86" i="314"/>
  <c r="AV30" i="314" s="1"/>
  <c r="CN86" i="314"/>
  <c r="AV29" i="314" s="1"/>
  <c r="CM86" i="314"/>
  <c r="AV28" i="314" s="1"/>
  <c r="CO85" i="314"/>
  <c r="CN85" i="314"/>
  <c r="CM85" i="314"/>
  <c r="AV24" i="314" s="1"/>
  <c r="CO84" i="314"/>
  <c r="CN84" i="314"/>
  <c r="CM84" i="314"/>
  <c r="AV20" i="314" s="1"/>
  <c r="CM81" i="314"/>
  <c r="CM78" i="314"/>
  <c r="AJ34" i="314" s="1"/>
  <c r="CM77" i="314"/>
  <c r="AJ30" i="314" s="1"/>
  <c r="CM76" i="314"/>
  <c r="CM75" i="314"/>
  <c r="AJ22" i="314" s="1"/>
  <c r="CM74" i="314"/>
  <c r="CM71" i="314"/>
  <c r="CM69" i="314"/>
  <c r="CD56" i="314"/>
  <c r="BW56" i="314"/>
  <c r="AX56" i="314"/>
  <c r="T56" i="314"/>
  <c r="H56" i="314"/>
  <c r="CD55" i="314"/>
  <c r="BY55" i="314"/>
  <c r="BW55" i="314"/>
  <c r="BR55" i="314"/>
  <c r="BL55" i="314"/>
  <c r="BD55" i="314"/>
  <c r="BB55" i="314"/>
  <c r="BA55" i="314"/>
  <c r="AZ55" i="314"/>
  <c r="AX55" i="314"/>
  <c r="AT55" i="314"/>
  <c r="H55" i="314"/>
  <c r="AX53" i="314"/>
  <c r="T53" i="314"/>
  <c r="AH52" i="314" s="1"/>
  <c r="H53" i="314"/>
  <c r="BY52" i="314"/>
  <c r="BS52" i="314"/>
  <c r="BN52" i="314"/>
  <c r="BD52" i="314"/>
  <c r="BB52" i="314"/>
  <c r="BA52" i="314"/>
  <c r="AZ52" i="314"/>
  <c r="AX52" i="314"/>
  <c r="AT52" i="314"/>
  <c r="H52" i="314"/>
  <c r="AX51" i="314"/>
  <c r="T51" i="314"/>
  <c r="AJ50" i="314" s="1"/>
  <c r="H51" i="314"/>
  <c r="BY50" i="314"/>
  <c r="BS50" i="314"/>
  <c r="BN50" i="314"/>
  <c r="BD50" i="314"/>
  <c r="BB50" i="314"/>
  <c r="BA50" i="314"/>
  <c r="AZ50" i="314"/>
  <c r="AX50" i="314"/>
  <c r="AT50" i="314"/>
  <c r="H50" i="314"/>
  <c r="BY47" i="314"/>
  <c r="BO47" i="314"/>
  <c r="BM47" i="314"/>
  <c r="BG47" i="314"/>
  <c r="AL47" i="314"/>
  <c r="AJ47" i="314"/>
  <c r="AG47" i="314"/>
  <c r="AD47" i="314"/>
  <c r="AA47" i="314"/>
  <c r="U47" i="314"/>
  <c r="F47" i="314"/>
  <c r="BY46" i="314"/>
  <c r="BO46" i="314"/>
  <c r="BM46" i="314"/>
  <c r="BG46" i="314"/>
  <c r="AL46" i="314"/>
  <c r="AJ46" i="314"/>
  <c r="AG46" i="314"/>
  <c r="AD46" i="314"/>
  <c r="AA46" i="314"/>
  <c r="U46" i="314"/>
  <c r="F46" i="314"/>
  <c r="AJ42" i="314"/>
  <c r="AG42" i="314"/>
  <c r="AA42" i="314"/>
  <c r="AJ41" i="314"/>
  <c r="AG41" i="314"/>
  <c r="AA41" i="314"/>
  <c r="U41" i="314"/>
  <c r="AJ39" i="314"/>
  <c r="AG39" i="314"/>
  <c r="AA39" i="314"/>
  <c r="U39" i="314"/>
  <c r="BY38" i="314"/>
  <c r="AV38" i="314"/>
  <c r="BH35" i="314"/>
  <c r="AT34" i="314"/>
  <c r="AQ34" i="314"/>
  <c r="AN34" i="314"/>
  <c r="V33" i="314"/>
  <c r="AJ32" i="314" s="1"/>
  <c r="H33" i="314"/>
  <c r="BY32" i="314"/>
  <c r="BO32" i="314"/>
  <c r="BH32" i="314"/>
  <c r="BC32" i="314"/>
  <c r="H32" i="314"/>
  <c r="BH31" i="314"/>
  <c r="AT30" i="314"/>
  <c r="AQ30" i="314"/>
  <c r="AN30" i="314"/>
  <c r="V29" i="314"/>
  <c r="H29" i="314"/>
  <c r="BY28" i="314"/>
  <c r="BO28" i="314"/>
  <c r="BH28" i="314"/>
  <c r="BC28" i="314"/>
  <c r="H28" i="314"/>
  <c r="BH27" i="314"/>
  <c r="AT26" i="314"/>
  <c r="AQ26" i="314"/>
  <c r="AN26" i="314"/>
  <c r="V25" i="314"/>
  <c r="AH24" i="314" s="1"/>
  <c r="H25" i="314"/>
  <c r="BY24" i="314"/>
  <c r="BO24" i="314"/>
  <c r="BH24" i="314"/>
  <c r="BC24" i="314"/>
  <c r="H24" i="314"/>
  <c r="BH23" i="314"/>
  <c r="AT22" i="314"/>
  <c r="AQ22" i="314"/>
  <c r="AN22" i="314"/>
  <c r="V21" i="314"/>
  <c r="H21" i="314"/>
  <c r="BY20" i="314"/>
  <c r="BO20" i="314"/>
  <c r="BH20" i="314"/>
  <c r="BC20" i="314"/>
  <c r="H20" i="314"/>
  <c r="AT18" i="314"/>
  <c r="AQ18" i="314"/>
  <c r="AN18" i="314"/>
  <c r="BH17" i="314"/>
  <c r="V17" i="314"/>
  <c r="F17" i="314"/>
  <c r="BY16" i="314"/>
  <c r="BO16" i="314"/>
  <c r="BC16" i="314"/>
  <c r="F16" i="314"/>
  <c r="AZ10" i="314"/>
  <c r="BE9" i="314"/>
  <c r="B8" i="314"/>
  <c r="BP6" i="314"/>
  <c r="BP5" i="314"/>
  <c r="BK5" i="314"/>
  <c r="AZ6" i="314" s="1"/>
  <c r="AZ5" i="314"/>
  <c r="BX3" i="314"/>
  <c r="BU3" i="314"/>
  <c r="BR3" i="314"/>
  <c r="AZ3" i="314"/>
  <c r="CM92" i="313"/>
  <c r="CM91" i="313"/>
  <c r="AN39" i="313" s="1"/>
  <c r="CM90" i="313"/>
  <c r="AN37" i="313" s="1"/>
  <c r="CM89" i="313"/>
  <c r="F36" i="313" s="1"/>
  <c r="CO87" i="313"/>
  <c r="CN87" i="313"/>
  <c r="AV33" i="313" s="1"/>
  <c r="CM87" i="313"/>
  <c r="CO86" i="313"/>
  <c r="AV30" i="313" s="1"/>
  <c r="CN86" i="313"/>
  <c r="CM86" i="313"/>
  <c r="CO85" i="313"/>
  <c r="AV26" i="313" s="1"/>
  <c r="CN85" i="313"/>
  <c r="AV25" i="313" s="1"/>
  <c r="CM85" i="313"/>
  <c r="CO84" i="313"/>
  <c r="AV22" i="313" s="1"/>
  <c r="CN84" i="313"/>
  <c r="CM84" i="313"/>
  <c r="AV20" i="313" s="1"/>
  <c r="CM81" i="313"/>
  <c r="CM78" i="313"/>
  <c r="AJ34" i="313" s="1"/>
  <c r="CM77" i="313"/>
  <c r="AJ30" i="313" s="1"/>
  <c r="CM76" i="313"/>
  <c r="AJ26" i="313" s="1"/>
  <c r="CM75" i="313"/>
  <c r="CM74" i="313"/>
  <c r="AJ18" i="313" s="1"/>
  <c r="CM71" i="313"/>
  <c r="CM69" i="313"/>
  <c r="BP3" i="313" s="1"/>
  <c r="CD56" i="313"/>
  <c r="BW56" i="313"/>
  <c r="AX56" i="313"/>
  <c r="T56" i="313"/>
  <c r="AH55" i="313" s="1"/>
  <c r="H56" i="313"/>
  <c r="CD55" i="313"/>
  <c r="BY55" i="313"/>
  <c r="BW55" i="313"/>
  <c r="BR55" i="313"/>
  <c r="BL55" i="313"/>
  <c r="BD55" i="313"/>
  <c r="BB55" i="313"/>
  <c r="BA55" i="313"/>
  <c r="AZ55" i="313"/>
  <c r="AX55" i="313"/>
  <c r="AT55" i="313"/>
  <c r="H55" i="313"/>
  <c r="AX53" i="313"/>
  <c r="T53" i="313"/>
  <c r="AJ52" i="313" s="1"/>
  <c r="H53" i="313"/>
  <c r="BY52" i="313"/>
  <c r="BS52" i="313"/>
  <c r="BN52" i="313"/>
  <c r="BD52" i="313"/>
  <c r="BB52" i="313"/>
  <c r="BA52" i="313"/>
  <c r="AZ52" i="313"/>
  <c r="AX52" i="313"/>
  <c r="AT52" i="313"/>
  <c r="H52" i="313"/>
  <c r="AX51" i="313"/>
  <c r="T51" i="313"/>
  <c r="AL50" i="313" s="1"/>
  <c r="H51" i="313"/>
  <c r="BY50" i="313"/>
  <c r="BS50" i="313"/>
  <c r="BN50" i="313"/>
  <c r="BD50" i="313"/>
  <c r="BB50" i="313"/>
  <c r="BA50" i="313"/>
  <c r="AZ50" i="313"/>
  <c r="AX50" i="313"/>
  <c r="AT50" i="313"/>
  <c r="H50" i="313"/>
  <c r="BY47" i="313"/>
  <c r="BO47" i="313"/>
  <c r="BM47" i="313"/>
  <c r="BG47" i="313"/>
  <c r="AL47" i="313"/>
  <c r="AJ47" i="313"/>
  <c r="AG47" i="313"/>
  <c r="AD47" i="313"/>
  <c r="AA47" i="313"/>
  <c r="U47" i="313"/>
  <c r="F47" i="313"/>
  <c r="BY46" i="313"/>
  <c r="BO46" i="313"/>
  <c r="BM46" i="313"/>
  <c r="BG46" i="313"/>
  <c r="AL46" i="313"/>
  <c r="AJ46" i="313"/>
  <c r="AG46" i="313"/>
  <c r="AD46" i="313"/>
  <c r="AA46" i="313"/>
  <c r="U46" i="313"/>
  <c r="F46" i="313"/>
  <c r="AJ42" i="313"/>
  <c r="AG42" i="313"/>
  <c r="AA42" i="313"/>
  <c r="AJ41" i="313"/>
  <c r="AG41" i="313"/>
  <c r="AA41" i="313"/>
  <c r="U41" i="313"/>
  <c r="AJ39" i="313"/>
  <c r="AG39" i="313"/>
  <c r="AA39" i="313"/>
  <c r="U39" i="313"/>
  <c r="BY38" i="313"/>
  <c r="AV38" i="313"/>
  <c r="BH35" i="313"/>
  <c r="AT34" i="313"/>
  <c r="AQ34" i="313"/>
  <c r="AN34" i="313"/>
  <c r="V33" i="313"/>
  <c r="Z32" i="313" s="1"/>
  <c r="H33" i="313"/>
  <c r="BY32" i="313"/>
  <c r="BO32" i="313"/>
  <c r="BH32" i="313"/>
  <c r="BC32" i="313"/>
  <c r="H32" i="313"/>
  <c r="BH31" i="313"/>
  <c r="AT30" i="313"/>
  <c r="AQ30" i="313"/>
  <c r="AN30" i="313"/>
  <c r="V29" i="313"/>
  <c r="AJ28" i="313" s="1"/>
  <c r="H29" i="313"/>
  <c r="BY28" i="313"/>
  <c r="BO28" i="313"/>
  <c r="BH28" i="313"/>
  <c r="BC28" i="313"/>
  <c r="H28" i="313"/>
  <c r="BH27" i="313"/>
  <c r="AT26" i="313"/>
  <c r="AQ26" i="313"/>
  <c r="AN26" i="313"/>
  <c r="V25" i="313"/>
  <c r="H25" i="313"/>
  <c r="BY24" i="313"/>
  <c r="BO24" i="313"/>
  <c r="BH24" i="313"/>
  <c r="BC24" i="313"/>
  <c r="H24" i="313"/>
  <c r="BH23" i="313"/>
  <c r="AT22" i="313"/>
  <c r="AQ22" i="313"/>
  <c r="AN22" i="313"/>
  <c r="V21" i="313"/>
  <c r="AP20" i="313" s="1"/>
  <c r="H21" i="313"/>
  <c r="BY20" i="313"/>
  <c r="BO20" i="313"/>
  <c r="BH20" i="313"/>
  <c r="BC20" i="313"/>
  <c r="H20" i="313"/>
  <c r="AT18" i="313"/>
  <c r="AQ18" i="313"/>
  <c r="AN18" i="313"/>
  <c r="BH17" i="313"/>
  <c r="V17" i="313"/>
  <c r="F17" i="313"/>
  <c r="BY16" i="313"/>
  <c r="BO16" i="313"/>
  <c r="BC16" i="313"/>
  <c r="F16" i="313"/>
  <c r="AZ10" i="313"/>
  <c r="BE9" i="313"/>
  <c r="B8" i="313"/>
  <c r="BP6" i="313"/>
  <c r="BP5" i="313"/>
  <c r="BK5" i="313"/>
  <c r="BJ6" i="313" s="1"/>
  <c r="AZ5" i="313"/>
  <c r="BX3" i="313"/>
  <c r="BU3" i="313"/>
  <c r="BR3" i="313"/>
  <c r="AZ3" i="313"/>
  <c r="CM92" i="312"/>
  <c r="CM91" i="312"/>
  <c r="CM90" i="312"/>
  <c r="AN37" i="312" s="1"/>
  <c r="CM89" i="312"/>
  <c r="F36" i="312" s="1"/>
  <c r="CO87" i="312"/>
  <c r="AV34" i="312" s="1"/>
  <c r="CN87" i="312"/>
  <c r="CM87" i="312"/>
  <c r="AV32" i="312" s="1"/>
  <c r="CO86" i="312"/>
  <c r="AV30" i="312" s="1"/>
  <c r="CN86" i="312"/>
  <c r="CM86" i="312"/>
  <c r="CO85" i="312"/>
  <c r="AV26" i="312" s="1"/>
  <c r="CN85" i="312"/>
  <c r="AV25" i="312" s="1"/>
  <c r="CM85" i="312"/>
  <c r="AV24" i="312" s="1"/>
  <c r="CO84" i="312"/>
  <c r="CN84" i="312"/>
  <c r="AV21" i="312" s="1"/>
  <c r="CM84" i="312"/>
  <c r="AV20" i="312" s="1"/>
  <c r="CM81" i="312"/>
  <c r="CM78" i="312"/>
  <c r="CM77" i="312"/>
  <c r="AJ30" i="312" s="1"/>
  <c r="CM76" i="312"/>
  <c r="AJ26" i="312" s="1"/>
  <c r="CM75" i="312"/>
  <c r="AJ22" i="312" s="1"/>
  <c r="CM74" i="312"/>
  <c r="CM71" i="312"/>
  <c r="BW9" i="312" s="1"/>
  <c r="CM69" i="312"/>
  <c r="BP3" i="312" s="1"/>
  <c r="CD56" i="312"/>
  <c r="BW56" i="312"/>
  <c r="AX56" i="312"/>
  <c r="T56" i="312"/>
  <c r="H56" i="312"/>
  <c r="CD55" i="312"/>
  <c r="BY55" i="312"/>
  <c r="BW55" i="312"/>
  <c r="BR55" i="312"/>
  <c r="BL55" i="312"/>
  <c r="BD55" i="312"/>
  <c r="BB55" i="312"/>
  <c r="BA55" i="312"/>
  <c r="AZ55" i="312"/>
  <c r="AX55" i="312"/>
  <c r="AT55" i="312"/>
  <c r="H55" i="312"/>
  <c r="AX53" i="312"/>
  <c r="T53" i="312"/>
  <c r="H53" i="312"/>
  <c r="BY52" i="312"/>
  <c r="BS52" i="312"/>
  <c r="BN52" i="312"/>
  <c r="BD52" i="312"/>
  <c r="BB52" i="312"/>
  <c r="BA52" i="312"/>
  <c r="AZ52" i="312"/>
  <c r="AX52" i="312"/>
  <c r="AT52" i="312"/>
  <c r="H52" i="312"/>
  <c r="AX51" i="312"/>
  <c r="T51" i="312"/>
  <c r="H51" i="312"/>
  <c r="BY50" i="312"/>
  <c r="BS50" i="312"/>
  <c r="BN50" i="312"/>
  <c r="BD50" i="312"/>
  <c r="BB50" i="312"/>
  <c r="BA50" i="312"/>
  <c r="AZ50" i="312"/>
  <c r="AX50" i="312"/>
  <c r="AT50" i="312"/>
  <c r="H50" i="312"/>
  <c r="BY47" i="312"/>
  <c r="BO47" i="312"/>
  <c r="BM47" i="312"/>
  <c r="BG47" i="312"/>
  <c r="AL47" i="312"/>
  <c r="AJ47" i="312"/>
  <c r="AG47" i="312"/>
  <c r="AD47" i="312"/>
  <c r="AA47" i="312"/>
  <c r="U47" i="312"/>
  <c r="F47" i="312"/>
  <c r="BY46" i="312"/>
  <c r="BO46" i="312"/>
  <c r="BM46" i="312"/>
  <c r="BG46" i="312"/>
  <c r="AL46" i="312"/>
  <c r="AJ46" i="312"/>
  <c r="AG46" i="312"/>
  <c r="AD46" i="312"/>
  <c r="AA46" i="312"/>
  <c r="U46" i="312"/>
  <c r="F46" i="312"/>
  <c r="AJ42" i="312"/>
  <c r="AG42" i="312"/>
  <c r="AA42" i="312"/>
  <c r="AJ41" i="312"/>
  <c r="AG41" i="312"/>
  <c r="AA41" i="312"/>
  <c r="U41" i="312"/>
  <c r="AJ39" i="312"/>
  <c r="AG39" i="312"/>
  <c r="AA39" i="312"/>
  <c r="U39" i="312"/>
  <c r="BY38" i="312"/>
  <c r="AV38" i="312"/>
  <c r="BH35" i="312"/>
  <c r="AT34" i="312"/>
  <c r="AQ34" i="312"/>
  <c r="AN34" i="312"/>
  <c r="V33" i="312"/>
  <c r="AP32" i="312" s="1"/>
  <c r="H33" i="312"/>
  <c r="BY32" i="312"/>
  <c r="BO32" i="312"/>
  <c r="BH32" i="312"/>
  <c r="BC32" i="312"/>
  <c r="H32" i="312"/>
  <c r="BH31" i="312"/>
  <c r="AT30" i="312"/>
  <c r="AQ30" i="312"/>
  <c r="AN30" i="312"/>
  <c r="V29" i="312"/>
  <c r="H29" i="312"/>
  <c r="BY28" i="312"/>
  <c r="BO28" i="312"/>
  <c r="BH28" i="312"/>
  <c r="BC28" i="312"/>
  <c r="H28" i="312"/>
  <c r="BH27" i="312"/>
  <c r="AT26" i="312"/>
  <c r="AQ26" i="312"/>
  <c r="AN26" i="312"/>
  <c r="V25" i="312"/>
  <c r="H25" i="312"/>
  <c r="BY24" i="312"/>
  <c r="BO24" i="312"/>
  <c r="BH24" i="312"/>
  <c r="BC24" i="312"/>
  <c r="H24" i="312"/>
  <c r="BH23" i="312"/>
  <c r="AT22" i="312"/>
  <c r="AQ22" i="312"/>
  <c r="AN22" i="312"/>
  <c r="V21" i="312"/>
  <c r="AN20" i="312" s="1"/>
  <c r="H21" i="312"/>
  <c r="BY20" i="312"/>
  <c r="BO20" i="312"/>
  <c r="BH20" i="312"/>
  <c r="BC20" i="312"/>
  <c r="H20" i="312"/>
  <c r="AT18" i="312"/>
  <c r="AQ18" i="312"/>
  <c r="AN18" i="312"/>
  <c r="BH17" i="312"/>
  <c r="V17" i="312"/>
  <c r="AL16" i="312" s="1"/>
  <c r="F17" i="312"/>
  <c r="BY16" i="312"/>
  <c r="BO16" i="312"/>
  <c r="BC16" i="312"/>
  <c r="F16" i="312"/>
  <c r="AZ10" i="312"/>
  <c r="BE9" i="312"/>
  <c r="B8" i="312"/>
  <c r="BP6" i="312"/>
  <c r="BP5" i="312"/>
  <c r="BK5" i="312"/>
  <c r="AZ5" i="312"/>
  <c r="BX3" i="312"/>
  <c r="BU3" i="312"/>
  <c r="BR3" i="312"/>
  <c r="AZ3" i="312"/>
  <c r="CM92" i="311"/>
  <c r="CM91" i="311"/>
  <c r="CM90" i="311"/>
  <c r="CM89" i="311"/>
  <c r="F36" i="311" s="1"/>
  <c r="CO87" i="311"/>
  <c r="AV34" i="311" s="1"/>
  <c r="CN87" i="311"/>
  <c r="CM87" i="311"/>
  <c r="CO86" i="311"/>
  <c r="AV30" i="311" s="1"/>
  <c r="CN86" i="311"/>
  <c r="CM86" i="311"/>
  <c r="CO85" i="311"/>
  <c r="CN85" i="311"/>
  <c r="CM85" i="311"/>
  <c r="AV24" i="311" s="1"/>
  <c r="CO84" i="311"/>
  <c r="AV22" i="311" s="1"/>
  <c r="CN84" i="311"/>
  <c r="CM84" i="311"/>
  <c r="AV20" i="311" s="1"/>
  <c r="CM81" i="311"/>
  <c r="CM78" i="311"/>
  <c r="CM77" i="311"/>
  <c r="CM76" i="311"/>
  <c r="CM75" i="311"/>
  <c r="AJ22" i="311" s="1"/>
  <c r="CM74" i="311"/>
  <c r="CM71" i="311"/>
  <c r="CM69" i="311"/>
  <c r="BP3" i="311" s="1"/>
  <c r="CD56" i="311"/>
  <c r="BW56" i="311"/>
  <c r="AX56" i="311"/>
  <c r="T56" i="311"/>
  <c r="AP55" i="311" s="1"/>
  <c r="H56" i="311"/>
  <c r="CD55" i="311"/>
  <c r="BY55" i="311"/>
  <c r="BW55" i="311"/>
  <c r="BR55" i="311"/>
  <c r="BL55" i="311"/>
  <c r="BD55" i="311"/>
  <c r="BB55" i="311"/>
  <c r="BA55" i="311"/>
  <c r="AZ55" i="311"/>
  <c r="AX55" i="311"/>
  <c r="AT55" i="311"/>
  <c r="H55" i="311"/>
  <c r="AX53" i="311"/>
  <c r="T53" i="311"/>
  <c r="H53" i="311"/>
  <c r="BY52" i="311"/>
  <c r="BS52" i="311"/>
  <c r="BN52" i="311"/>
  <c r="BD52" i="311"/>
  <c r="BB52" i="311"/>
  <c r="BA52" i="311"/>
  <c r="AZ52" i="311"/>
  <c r="AX52" i="311"/>
  <c r="AT52" i="311"/>
  <c r="H52" i="311"/>
  <c r="AX51" i="311"/>
  <c r="T51" i="311"/>
  <c r="AD50" i="311" s="1"/>
  <c r="H51" i="311"/>
  <c r="BY50" i="311"/>
  <c r="BS50" i="311"/>
  <c r="BN50" i="311"/>
  <c r="BD50" i="311"/>
  <c r="BB50" i="311"/>
  <c r="BA50" i="311"/>
  <c r="AZ50" i="311"/>
  <c r="AX50" i="311"/>
  <c r="AT50" i="311"/>
  <c r="H50" i="311"/>
  <c r="BY47" i="311"/>
  <c r="BO47" i="311"/>
  <c r="BM47" i="311"/>
  <c r="BG47" i="311"/>
  <c r="AL47" i="311"/>
  <c r="AJ47" i="311"/>
  <c r="AG47" i="311"/>
  <c r="AD47" i="311"/>
  <c r="AA47" i="311"/>
  <c r="U47" i="311"/>
  <c r="F47" i="311"/>
  <c r="BY46" i="311"/>
  <c r="BO46" i="311"/>
  <c r="BM46" i="311"/>
  <c r="BG46" i="311"/>
  <c r="AL46" i="311"/>
  <c r="AJ46" i="311"/>
  <c r="AG46" i="311"/>
  <c r="AD46" i="311"/>
  <c r="AA46" i="311"/>
  <c r="U46" i="311"/>
  <c r="F46" i="311"/>
  <c r="AJ42" i="311"/>
  <c r="AG42" i="311"/>
  <c r="AA42" i="311"/>
  <c r="AJ41" i="311"/>
  <c r="AG41" i="311"/>
  <c r="AA41" i="311"/>
  <c r="U41" i="311"/>
  <c r="AJ39" i="311"/>
  <c r="AG39" i="311"/>
  <c r="AA39" i="311"/>
  <c r="U39" i="311"/>
  <c r="BY38" i="311"/>
  <c r="AV38" i="311"/>
  <c r="BH35" i="311"/>
  <c r="AT34" i="311"/>
  <c r="AQ34" i="311"/>
  <c r="AN34" i="311"/>
  <c r="V33" i="311"/>
  <c r="H33" i="311"/>
  <c r="BY32" i="311"/>
  <c r="BO32" i="311"/>
  <c r="BH32" i="311"/>
  <c r="BC32" i="311"/>
  <c r="H32" i="311"/>
  <c r="BH31" i="311"/>
  <c r="AT30" i="311"/>
  <c r="AQ30" i="311"/>
  <c r="AN30" i="311"/>
  <c r="V29" i="311"/>
  <c r="H29" i="311"/>
  <c r="BY28" i="311"/>
  <c r="BO28" i="311"/>
  <c r="BH28" i="311"/>
  <c r="BC28" i="311"/>
  <c r="H28" i="311"/>
  <c r="BH27" i="311"/>
  <c r="AT26" i="311"/>
  <c r="AQ26" i="311"/>
  <c r="AN26" i="311"/>
  <c r="V25" i="311"/>
  <c r="H25" i="311"/>
  <c r="BY24" i="311"/>
  <c r="BO24" i="311"/>
  <c r="BH24" i="311"/>
  <c r="BC24" i="311"/>
  <c r="H24" i="311"/>
  <c r="BH23" i="311"/>
  <c r="AT22" i="311"/>
  <c r="AQ22" i="311"/>
  <c r="AN22" i="311"/>
  <c r="V21" i="311"/>
  <c r="AT20" i="311" s="1"/>
  <c r="H21" i="311"/>
  <c r="BY20" i="311"/>
  <c r="BO20" i="311"/>
  <c r="BH20" i="311"/>
  <c r="BC20" i="311"/>
  <c r="H20" i="311"/>
  <c r="AT18" i="311"/>
  <c r="AQ18" i="311"/>
  <c r="AN18" i="311"/>
  <c r="BH17" i="311"/>
  <c r="V17" i="311"/>
  <c r="F17" i="311"/>
  <c r="BY16" i="311"/>
  <c r="BO16" i="311"/>
  <c r="BC16" i="311"/>
  <c r="F16" i="311"/>
  <c r="AZ10" i="311"/>
  <c r="BE9" i="311"/>
  <c r="B8" i="311"/>
  <c r="BP6" i="311"/>
  <c r="BP5" i="311"/>
  <c r="BK5" i="311"/>
  <c r="AZ5" i="311"/>
  <c r="BX3" i="311"/>
  <c r="BU3" i="311"/>
  <c r="BR3" i="311"/>
  <c r="AZ3" i="311"/>
  <c r="CM92" i="310"/>
  <c r="CM91" i="310"/>
  <c r="CM90" i="310"/>
  <c r="AN37" i="310" s="1"/>
  <c r="CM89" i="310"/>
  <c r="CO87" i="310"/>
  <c r="AV34" i="310" s="1"/>
  <c r="CN87" i="310"/>
  <c r="AV33" i="310" s="1"/>
  <c r="CM87" i="310"/>
  <c r="AV32" i="310" s="1"/>
  <c r="CO86" i="310"/>
  <c r="AV30" i="310" s="1"/>
  <c r="CN86" i="310"/>
  <c r="AV29" i="310" s="1"/>
  <c r="CM86" i="310"/>
  <c r="CO85" i="310"/>
  <c r="AV26" i="310" s="1"/>
  <c r="CN85" i="310"/>
  <c r="CM85" i="310"/>
  <c r="AV24" i="310" s="1"/>
  <c r="CO84" i="310"/>
  <c r="AV22" i="310" s="1"/>
  <c r="CN84" i="310"/>
  <c r="CM84" i="310"/>
  <c r="AV20" i="310" s="1"/>
  <c r="CM81" i="310"/>
  <c r="CM78" i="310"/>
  <c r="CM77" i="310"/>
  <c r="AJ30" i="310" s="1"/>
  <c r="CM76" i="310"/>
  <c r="CM75" i="310"/>
  <c r="CM74" i="310"/>
  <c r="AJ18" i="310" s="1"/>
  <c r="CM71" i="310"/>
  <c r="BY9" i="310" s="1"/>
  <c r="CM69" i="310"/>
  <c r="CD56" i="310"/>
  <c r="BW56" i="310"/>
  <c r="AX56" i="310"/>
  <c r="T56" i="310"/>
  <c r="H56" i="310"/>
  <c r="CD55" i="310"/>
  <c r="BY55" i="310"/>
  <c r="BW55" i="310"/>
  <c r="BR55" i="310"/>
  <c r="BL55" i="310"/>
  <c r="BD55" i="310"/>
  <c r="BB55" i="310"/>
  <c r="BA55" i="310"/>
  <c r="AZ55" i="310"/>
  <c r="AX55" i="310"/>
  <c r="AT55" i="310"/>
  <c r="H55" i="310"/>
  <c r="AX53" i="310"/>
  <c r="T53" i="310"/>
  <c r="AD52" i="310" s="1"/>
  <c r="H53" i="310"/>
  <c r="BY52" i="310"/>
  <c r="BS52" i="310"/>
  <c r="BN52" i="310"/>
  <c r="BD52" i="310"/>
  <c r="BB52" i="310"/>
  <c r="BA52" i="310"/>
  <c r="AZ52" i="310"/>
  <c r="AX52" i="310"/>
  <c r="AT52" i="310"/>
  <c r="H52" i="310"/>
  <c r="AX51" i="310"/>
  <c r="T51" i="310"/>
  <c r="AF50" i="310" s="1"/>
  <c r="H51" i="310"/>
  <c r="BY50" i="310"/>
  <c r="BS50" i="310"/>
  <c r="BN50" i="310"/>
  <c r="BD50" i="310"/>
  <c r="BB50" i="310"/>
  <c r="BA50" i="310"/>
  <c r="AZ50" i="310"/>
  <c r="AX50" i="310"/>
  <c r="AT50" i="310"/>
  <c r="H50" i="310"/>
  <c r="BY47" i="310"/>
  <c r="BO47" i="310"/>
  <c r="BM47" i="310"/>
  <c r="BG47" i="310"/>
  <c r="AL47" i="310"/>
  <c r="AJ47" i="310"/>
  <c r="AG47" i="310"/>
  <c r="AD47" i="310"/>
  <c r="AA47" i="310"/>
  <c r="U47" i="310"/>
  <c r="F47" i="310"/>
  <c r="BY46" i="310"/>
  <c r="BO46" i="310"/>
  <c r="BM46" i="310"/>
  <c r="BG46" i="310"/>
  <c r="AL46" i="310"/>
  <c r="AJ46" i="310"/>
  <c r="AG46" i="310"/>
  <c r="AD46" i="310"/>
  <c r="AA46" i="310"/>
  <c r="U46" i="310"/>
  <c r="F46" i="310"/>
  <c r="AJ42" i="310"/>
  <c r="AG42" i="310"/>
  <c r="AA42" i="310"/>
  <c r="AJ41" i="310"/>
  <c r="AG41" i="310"/>
  <c r="AA41" i="310"/>
  <c r="U41" i="310"/>
  <c r="AJ39" i="310"/>
  <c r="AG39" i="310"/>
  <c r="AA39" i="310"/>
  <c r="U39" i="310"/>
  <c r="BY38" i="310"/>
  <c r="AV38" i="310"/>
  <c r="BH35" i="310"/>
  <c r="AT34" i="310"/>
  <c r="AQ34" i="310"/>
  <c r="AN34" i="310"/>
  <c r="V33" i="310"/>
  <c r="AR32" i="310" s="1"/>
  <c r="H33" i="310"/>
  <c r="BY32" i="310"/>
  <c r="BO32" i="310"/>
  <c r="BH32" i="310"/>
  <c r="BC32" i="310"/>
  <c r="H32" i="310"/>
  <c r="BH31" i="310"/>
  <c r="AT30" i="310"/>
  <c r="AQ30" i="310"/>
  <c r="AN30" i="310"/>
  <c r="V29" i="310"/>
  <c r="AH28" i="310" s="1"/>
  <c r="H29" i="310"/>
  <c r="BY28" i="310"/>
  <c r="BO28" i="310"/>
  <c r="BH28" i="310"/>
  <c r="BC28" i="310"/>
  <c r="H28" i="310"/>
  <c r="BH27" i="310"/>
  <c r="AT26" i="310"/>
  <c r="AQ26" i="310"/>
  <c r="AN26" i="310"/>
  <c r="V25" i="310"/>
  <c r="AR24" i="310" s="1"/>
  <c r="H25" i="310"/>
  <c r="BY24" i="310"/>
  <c r="BO24" i="310"/>
  <c r="BH24" i="310"/>
  <c r="BC24" i="310"/>
  <c r="H24" i="310"/>
  <c r="BH23" i="310"/>
  <c r="AT22" i="310"/>
  <c r="AQ22" i="310"/>
  <c r="AN22" i="310"/>
  <c r="V21" i="310"/>
  <c r="H21" i="310"/>
  <c r="BY20" i="310"/>
  <c r="BO20" i="310"/>
  <c r="BH20" i="310"/>
  <c r="BC20" i="310"/>
  <c r="H20" i="310"/>
  <c r="AT18" i="310"/>
  <c r="AQ18" i="310"/>
  <c r="AN18" i="310"/>
  <c r="BH17" i="310"/>
  <c r="V17" i="310"/>
  <c r="AT16" i="310" s="1"/>
  <c r="F17" i="310"/>
  <c r="BY16" i="310"/>
  <c r="BO16" i="310"/>
  <c r="BC16" i="310"/>
  <c r="F16" i="310"/>
  <c r="AZ10" i="310"/>
  <c r="BE9" i="310"/>
  <c r="B8" i="310"/>
  <c r="BP6" i="310"/>
  <c r="BP5" i="310"/>
  <c r="BK5" i="310"/>
  <c r="AZ5" i="310"/>
  <c r="BX3" i="310"/>
  <c r="BU3" i="310"/>
  <c r="BR3" i="310"/>
  <c r="AZ3" i="310"/>
  <c r="CM92" i="309"/>
  <c r="CM91" i="309"/>
  <c r="AN39" i="309" s="1"/>
  <c r="CM90" i="309"/>
  <c r="CM89" i="309"/>
  <c r="CO87" i="309"/>
  <c r="CN87" i="309"/>
  <c r="AV33" i="309" s="1"/>
  <c r="CM87" i="309"/>
  <c r="AV32" i="309" s="1"/>
  <c r="CO86" i="309"/>
  <c r="AV30" i="309" s="1"/>
  <c r="CN86" i="309"/>
  <c r="CM86" i="309"/>
  <c r="AV28" i="309" s="1"/>
  <c r="CO85" i="309"/>
  <c r="CN85" i="309"/>
  <c r="CM85" i="309"/>
  <c r="CO84" i="309"/>
  <c r="AV22" i="309" s="1"/>
  <c r="CN84" i="309"/>
  <c r="AV21" i="309" s="1"/>
  <c r="CM84" i="309"/>
  <c r="AV20" i="309" s="1"/>
  <c r="CM81" i="309"/>
  <c r="CM78" i="309"/>
  <c r="AJ34" i="309" s="1"/>
  <c r="CM77" i="309"/>
  <c r="CM76" i="309"/>
  <c r="AJ26" i="309" s="1"/>
  <c r="CM75" i="309"/>
  <c r="CM74" i="309"/>
  <c r="AJ18" i="309" s="1"/>
  <c r="CM71" i="309"/>
  <c r="BW9" i="309" s="1"/>
  <c r="CM69" i="309"/>
  <c r="BP3" i="309" s="1"/>
  <c r="CD56" i="309"/>
  <c r="BW56" i="309"/>
  <c r="AX56" i="309"/>
  <c r="T56" i="309"/>
  <c r="H56" i="309"/>
  <c r="CD55" i="309"/>
  <c r="BY55" i="309"/>
  <c r="BW55" i="309"/>
  <c r="BR55" i="309"/>
  <c r="BL55" i="309"/>
  <c r="BD55" i="309"/>
  <c r="BB55" i="309"/>
  <c r="BA55" i="309"/>
  <c r="AZ55" i="309"/>
  <c r="AX55" i="309"/>
  <c r="AT55" i="309"/>
  <c r="H55" i="309"/>
  <c r="AX53" i="309"/>
  <c r="T53" i="309"/>
  <c r="H53" i="309"/>
  <c r="BY52" i="309"/>
  <c r="BS52" i="309"/>
  <c r="BN52" i="309"/>
  <c r="BD52" i="309"/>
  <c r="BB52" i="309"/>
  <c r="BA52" i="309"/>
  <c r="AZ52" i="309"/>
  <c r="AX52" i="309"/>
  <c r="AT52" i="309"/>
  <c r="H52" i="309"/>
  <c r="AX51" i="309"/>
  <c r="T51" i="309"/>
  <c r="AN50" i="309" s="1"/>
  <c r="H51" i="309"/>
  <c r="BY50" i="309"/>
  <c r="BS50" i="309"/>
  <c r="BN50" i="309"/>
  <c r="BD50" i="309"/>
  <c r="BB50" i="309"/>
  <c r="BA50" i="309"/>
  <c r="AZ50" i="309"/>
  <c r="AX50" i="309"/>
  <c r="AT50" i="309"/>
  <c r="H50" i="309"/>
  <c r="BY47" i="309"/>
  <c r="BO47" i="309"/>
  <c r="BM47" i="309"/>
  <c r="BG47" i="309"/>
  <c r="AL47" i="309"/>
  <c r="AJ47" i="309"/>
  <c r="AG47" i="309"/>
  <c r="AD47" i="309"/>
  <c r="AA47" i="309"/>
  <c r="U47" i="309"/>
  <c r="F47" i="309"/>
  <c r="BY46" i="309"/>
  <c r="BO46" i="309"/>
  <c r="BM46" i="309"/>
  <c r="BG46" i="309"/>
  <c r="AL46" i="309"/>
  <c r="AJ46" i="309"/>
  <c r="AG46" i="309"/>
  <c r="AD46" i="309"/>
  <c r="AA46" i="309"/>
  <c r="U46" i="309"/>
  <c r="F46" i="309"/>
  <c r="AJ42" i="309"/>
  <c r="AG42" i="309"/>
  <c r="AA42" i="309"/>
  <c r="AJ41" i="309"/>
  <c r="AG41" i="309"/>
  <c r="AA41" i="309"/>
  <c r="U41" i="309"/>
  <c r="AJ39" i="309"/>
  <c r="AG39" i="309"/>
  <c r="AA39" i="309"/>
  <c r="U39" i="309"/>
  <c r="BY38" i="309"/>
  <c r="AV38" i="309"/>
  <c r="BH35" i="309"/>
  <c r="AT34" i="309"/>
  <c r="AQ34" i="309"/>
  <c r="AN34" i="309"/>
  <c r="V33" i="309"/>
  <c r="H33" i="309"/>
  <c r="BY32" i="309"/>
  <c r="BO32" i="309"/>
  <c r="BH32" i="309"/>
  <c r="BC32" i="309"/>
  <c r="H32" i="309"/>
  <c r="BH31" i="309"/>
  <c r="AT30" i="309"/>
  <c r="AQ30" i="309"/>
  <c r="AN30" i="309"/>
  <c r="V29" i="309"/>
  <c r="AJ28" i="309" s="1"/>
  <c r="H29" i="309"/>
  <c r="BY28" i="309"/>
  <c r="BO28" i="309"/>
  <c r="BH28" i="309"/>
  <c r="BC28" i="309"/>
  <c r="H28" i="309"/>
  <c r="BH27" i="309"/>
  <c r="AT26" i="309"/>
  <c r="AQ26" i="309"/>
  <c r="AN26" i="309"/>
  <c r="V25" i="309"/>
  <c r="H25" i="309"/>
  <c r="BY24" i="309"/>
  <c r="BO24" i="309"/>
  <c r="BH24" i="309"/>
  <c r="BC24" i="309"/>
  <c r="H24" i="309"/>
  <c r="BH23" i="309"/>
  <c r="AT22" i="309"/>
  <c r="AQ22" i="309"/>
  <c r="AN22" i="309"/>
  <c r="V21" i="309"/>
  <c r="H21" i="309"/>
  <c r="BY20" i="309"/>
  <c r="BO20" i="309"/>
  <c r="BH20" i="309"/>
  <c r="BC20" i="309"/>
  <c r="H20" i="309"/>
  <c r="AT18" i="309"/>
  <c r="AQ18" i="309"/>
  <c r="AN18" i="309"/>
  <c r="BH17" i="309"/>
  <c r="V17" i="309"/>
  <c r="F17" i="309"/>
  <c r="BY16" i="309"/>
  <c r="BO16" i="309"/>
  <c r="BC16" i="309"/>
  <c r="F16" i="309"/>
  <c r="AZ10" i="309"/>
  <c r="BE9" i="309"/>
  <c r="B8" i="309"/>
  <c r="BP6" i="309"/>
  <c r="BP5" i="309"/>
  <c r="BK5" i="309"/>
  <c r="BI6" i="309" s="1"/>
  <c r="AZ5" i="309"/>
  <c r="BX3" i="309"/>
  <c r="BU3" i="309"/>
  <c r="BR3" i="309"/>
  <c r="AZ3" i="309"/>
  <c r="CM92" i="308"/>
  <c r="AN41" i="308" s="1"/>
  <c r="CM91" i="308"/>
  <c r="CM90" i="308"/>
  <c r="AN37" i="308" s="1"/>
  <c r="CM89" i="308"/>
  <c r="CO87" i="308"/>
  <c r="AV34" i="308" s="1"/>
  <c r="CN87" i="308"/>
  <c r="CM87" i="308"/>
  <c r="AV32" i="308" s="1"/>
  <c r="CO86" i="308"/>
  <c r="AV30" i="308" s="1"/>
  <c r="CN86" i="308"/>
  <c r="CM86" i="308"/>
  <c r="CO85" i="308"/>
  <c r="AV26" i="308" s="1"/>
  <c r="CN85" i="308"/>
  <c r="CM85" i="308"/>
  <c r="CO84" i="308"/>
  <c r="CN84" i="308"/>
  <c r="AV21" i="308" s="1"/>
  <c r="CM84" i="308"/>
  <c r="AV20" i="308" s="1"/>
  <c r="CM81" i="308"/>
  <c r="CM78" i="308"/>
  <c r="CM77" i="308"/>
  <c r="AJ30" i="308" s="1"/>
  <c r="CM76" i="308"/>
  <c r="CM75" i="308"/>
  <c r="AJ22" i="308" s="1"/>
  <c r="CM74" i="308"/>
  <c r="CM71" i="308"/>
  <c r="BW9" i="308" s="1"/>
  <c r="CM69" i="308"/>
  <c r="BP3" i="308" s="1"/>
  <c r="CD56" i="308"/>
  <c r="BW56" i="308"/>
  <c r="AX56" i="308"/>
  <c r="T56" i="308"/>
  <c r="H56" i="308"/>
  <c r="CD55" i="308"/>
  <c r="BY55" i="308"/>
  <c r="BW55" i="308"/>
  <c r="BR55" i="308"/>
  <c r="BL55" i="308"/>
  <c r="BD55" i="308"/>
  <c r="BB55" i="308"/>
  <c r="BA55" i="308"/>
  <c r="AZ55" i="308"/>
  <c r="AX55" i="308"/>
  <c r="AT55" i="308"/>
  <c r="H55" i="308"/>
  <c r="AX53" i="308"/>
  <c r="T53" i="308"/>
  <c r="AP52" i="308" s="1"/>
  <c r="H53" i="308"/>
  <c r="BY52" i="308"/>
  <c r="BS52" i="308"/>
  <c r="BN52" i="308"/>
  <c r="BD52" i="308"/>
  <c r="BB52" i="308"/>
  <c r="BA52" i="308"/>
  <c r="AZ52" i="308"/>
  <c r="AX52" i="308"/>
  <c r="AT52" i="308"/>
  <c r="H52" i="308"/>
  <c r="AX51" i="308"/>
  <c r="T51" i="308"/>
  <c r="AD50" i="308" s="1"/>
  <c r="H51" i="308"/>
  <c r="BY50" i="308"/>
  <c r="BS50" i="308"/>
  <c r="BN50" i="308"/>
  <c r="BD50" i="308"/>
  <c r="BB50" i="308"/>
  <c r="BA50" i="308"/>
  <c r="AZ50" i="308"/>
  <c r="AX50" i="308"/>
  <c r="AT50" i="308"/>
  <c r="H50" i="308"/>
  <c r="BY47" i="308"/>
  <c r="BO47" i="308"/>
  <c r="BM47" i="308"/>
  <c r="BG47" i="308"/>
  <c r="AL47" i="308"/>
  <c r="AJ47" i="308"/>
  <c r="AG47" i="308"/>
  <c r="AD47" i="308"/>
  <c r="AA47" i="308"/>
  <c r="U47" i="308"/>
  <c r="F47" i="308"/>
  <c r="BY46" i="308"/>
  <c r="BO46" i="308"/>
  <c r="BM46" i="308"/>
  <c r="BG46" i="308"/>
  <c r="AL46" i="308"/>
  <c r="AJ46" i="308"/>
  <c r="AG46" i="308"/>
  <c r="AD46" i="308"/>
  <c r="AA46" i="308"/>
  <c r="U46" i="308"/>
  <c r="F46" i="308"/>
  <c r="AJ42" i="308"/>
  <c r="AG42" i="308"/>
  <c r="AA42" i="308"/>
  <c r="AJ41" i="308"/>
  <c r="AG41" i="308"/>
  <c r="AA41" i="308"/>
  <c r="U41" i="308"/>
  <c r="AJ39" i="308"/>
  <c r="AG39" i="308"/>
  <c r="AA39" i="308"/>
  <c r="U39" i="308"/>
  <c r="BY38" i="308"/>
  <c r="AV38" i="308"/>
  <c r="BH35" i="308"/>
  <c r="AT34" i="308"/>
  <c r="AQ34" i="308"/>
  <c r="AN34" i="308"/>
  <c r="V33" i="308"/>
  <c r="AP32" i="308" s="1"/>
  <c r="H33" i="308"/>
  <c r="BY32" i="308"/>
  <c r="BO32" i="308"/>
  <c r="BH32" i="308"/>
  <c r="BC32" i="308"/>
  <c r="H32" i="308"/>
  <c r="BH31" i="308"/>
  <c r="AT30" i="308"/>
  <c r="AQ30" i="308"/>
  <c r="AN30" i="308"/>
  <c r="V29" i="308"/>
  <c r="H29" i="308"/>
  <c r="BY28" i="308"/>
  <c r="BO28" i="308"/>
  <c r="BH28" i="308"/>
  <c r="BC28" i="308"/>
  <c r="H28" i="308"/>
  <c r="BH27" i="308"/>
  <c r="AT26" i="308"/>
  <c r="AQ26" i="308"/>
  <c r="AN26" i="308"/>
  <c r="V25" i="308"/>
  <c r="Z24" i="308" s="1"/>
  <c r="H25" i="308"/>
  <c r="BY24" i="308"/>
  <c r="BO24" i="308"/>
  <c r="BH24" i="308"/>
  <c r="BC24" i="308"/>
  <c r="H24" i="308"/>
  <c r="BH23" i="308"/>
  <c r="AT22" i="308"/>
  <c r="AQ22" i="308"/>
  <c r="AN22" i="308"/>
  <c r="V21" i="308"/>
  <c r="H21" i="308"/>
  <c r="BY20" i="308"/>
  <c r="BO20" i="308"/>
  <c r="BH20" i="308"/>
  <c r="BC20" i="308"/>
  <c r="H20" i="308"/>
  <c r="AT18" i="308"/>
  <c r="AQ18" i="308"/>
  <c r="AN18" i="308"/>
  <c r="BH17" i="308"/>
  <c r="V17" i="308"/>
  <c r="X16" i="308" s="1"/>
  <c r="F17" i="308"/>
  <c r="BY16" i="308"/>
  <c r="BO16" i="308"/>
  <c r="BC16" i="308"/>
  <c r="F16" i="308"/>
  <c r="AZ10" i="308"/>
  <c r="BE9" i="308"/>
  <c r="B8" i="308"/>
  <c r="BP6" i="308"/>
  <c r="BP5" i="308"/>
  <c r="BK5" i="308"/>
  <c r="AZ5" i="308"/>
  <c r="BX3" i="308"/>
  <c r="BU3" i="308"/>
  <c r="BR3" i="308"/>
  <c r="AZ3" i="308"/>
  <c r="CM92" i="307"/>
  <c r="AN41" i="307" s="1"/>
  <c r="CM91" i="307"/>
  <c r="AN39" i="307" s="1"/>
  <c r="CM90" i="307"/>
  <c r="CM89" i="307"/>
  <c r="F36" i="307" s="1"/>
  <c r="CO87" i="307"/>
  <c r="CN87" i="307"/>
  <c r="AV33" i="307" s="1"/>
  <c r="CM87" i="307"/>
  <c r="CO86" i="307"/>
  <c r="AV30" i="307" s="1"/>
  <c r="CN86" i="307"/>
  <c r="AV29" i="307" s="1"/>
  <c r="CM86" i="307"/>
  <c r="AV28" i="307" s="1"/>
  <c r="CO85" i="307"/>
  <c r="CN85" i="307"/>
  <c r="AV25" i="307" s="1"/>
  <c r="CM85" i="307"/>
  <c r="CO84" i="307"/>
  <c r="AV22" i="307" s="1"/>
  <c r="CN84" i="307"/>
  <c r="CM84" i="307"/>
  <c r="AV20" i="307" s="1"/>
  <c r="CM81" i="307"/>
  <c r="CM78" i="307"/>
  <c r="CM77" i="307"/>
  <c r="CM76" i="307"/>
  <c r="AJ26" i="307" s="1"/>
  <c r="CM75" i="307"/>
  <c r="CM74" i="307"/>
  <c r="AJ18" i="307" s="1"/>
  <c r="CM71" i="307"/>
  <c r="CM69" i="307"/>
  <c r="BP3" i="307" s="1"/>
  <c r="CD56" i="307"/>
  <c r="BW56" i="307"/>
  <c r="AX56" i="307"/>
  <c r="T56" i="307"/>
  <c r="AH55" i="307" s="1"/>
  <c r="H56" i="307"/>
  <c r="CD55" i="307"/>
  <c r="BY55" i="307"/>
  <c r="BW55" i="307"/>
  <c r="BR55" i="307"/>
  <c r="BL55" i="307"/>
  <c r="BD55" i="307"/>
  <c r="BB55" i="307"/>
  <c r="BA55" i="307"/>
  <c r="AZ55" i="307"/>
  <c r="AX55" i="307"/>
  <c r="AT55" i="307"/>
  <c r="H55" i="307"/>
  <c r="AX53" i="307"/>
  <c r="T53" i="307"/>
  <c r="H53" i="307"/>
  <c r="BY52" i="307"/>
  <c r="BS52" i="307"/>
  <c r="BN52" i="307"/>
  <c r="BD52" i="307"/>
  <c r="BB52" i="307"/>
  <c r="BA52" i="307"/>
  <c r="AZ52" i="307"/>
  <c r="AX52" i="307"/>
  <c r="AT52" i="307"/>
  <c r="H52" i="307"/>
  <c r="AX51" i="307"/>
  <c r="T51" i="307"/>
  <c r="H51" i="307"/>
  <c r="BY50" i="307"/>
  <c r="BS50" i="307"/>
  <c r="BN50" i="307"/>
  <c r="BD50" i="307"/>
  <c r="BB50" i="307"/>
  <c r="BA50" i="307"/>
  <c r="AZ50" i="307"/>
  <c r="AX50" i="307"/>
  <c r="AT50" i="307"/>
  <c r="H50" i="307"/>
  <c r="BY47" i="307"/>
  <c r="BO47" i="307"/>
  <c r="BM47" i="307"/>
  <c r="BG47" i="307"/>
  <c r="AL47" i="307"/>
  <c r="AJ47" i="307"/>
  <c r="AG47" i="307"/>
  <c r="AD47" i="307"/>
  <c r="AA47" i="307"/>
  <c r="U47" i="307"/>
  <c r="F47" i="307"/>
  <c r="BY46" i="307"/>
  <c r="BO46" i="307"/>
  <c r="BM46" i="307"/>
  <c r="BG46" i="307"/>
  <c r="AL46" i="307"/>
  <c r="AJ46" i="307"/>
  <c r="AG46" i="307"/>
  <c r="AD46" i="307"/>
  <c r="AA46" i="307"/>
  <c r="U46" i="307"/>
  <c r="F46" i="307"/>
  <c r="AJ42" i="307"/>
  <c r="AG42" i="307"/>
  <c r="AA42" i="307"/>
  <c r="AJ41" i="307"/>
  <c r="AG41" i="307"/>
  <c r="AA41" i="307"/>
  <c r="U41" i="307"/>
  <c r="AJ39" i="307"/>
  <c r="AG39" i="307"/>
  <c r="AA39" i="307"/>
  <c r="U39" i="307"/>
  <c r="BY38" i="307"/>
  <c r="AV38" i="307"/>
  <c r="BH35" i="307"/>
  <c r="AT34" i="307"/>
  <c r="AQ34" i="307"/>
  <c r="AN34" i="307"/>
  <c r="V33" i="307"/>
  <c r="H33" i="307"/>
  <c r="BY32" i="307"/>
  <c r="BO32" i="307"/>
  <c r="BH32" i="307"/>
  <c r="BC32" i="307"/>
  <c r="H32" i="307"/>
  <c r="BH31" i="307"/>
  <c r="AT30" i="307"/>
  <c r="AQ30" i="307"/>
  <c r="AN30" i="307"/>
  <c r="V29" i="307"/>
  <c r="AD28" i="307" s="1"/>
  <c r="H29" i="307"/>
  <c r="BY28" i="307"/>
  <c r="BO28" i="307"/>
  <c r="BH28" i="307"/>
  <c r="BC28" i="307"/>
  <c r="H28" i="307"/>
  <c r="BH27" i="307"/>
  <c r="AT26" i="307"/>
  <c r="AQ26" i="307"/>
  <c r="AN26" i="307"/>
  <c r="V25" i="307"/>
  <c r="AT24" i="307" s="1"/>
  <c r="H25" i="307"/>
  <c r="BY24" i="307"/>
  <c r="BO24" i="307"/>
  <c r="BH24" i="307"/>
  <c r="BC24" i="307"/>
  <c r="H24" i="307"/>
  <c r="BH23" i="307"/>
  <c r="AT22" i="307"/>
  <c r="AQ22" i="307"/>
  <c r="AN22" i="307"/>
  <c r="V21" i="307"/>
  <c r="AD20" i="307" s="1"/>
  <c r="H21" i="307"/>
  <c r="BY20" i="307"/>
  <c r="BO20" i="307"/>
  <c r="BH20" i="307"/>
  <c r="BC20" i="307"/>
  <c r="H20" i="307"/>
  <c r="AT18" i="307"/>
  <c r="AQ18" i="307"/>
  <c r="AN18" i="307"/>
  <c r="BH17" i="307"/>
  <c r="V17" i="307"/>
  <c r="F17" i="307"/>
  <c r="BY16" i="307"/>
  <c r="BO16" i="307"/>
  <c r="BC16" i="307"/>
  <c r="F16" i="307"/>
  <c r="AZ10" i="307"/>
  <c r="BE9" i="307"/>
  <c r="B8" i="307"/>
  <c r="BP6" i="307"/>
  <c r="BP5" i="307"/>
  <c r="BK5" i="307"/>
  <c r="BG6" i="307" s="1"/>
  <c r="AZ5" i="307"/>
  <c r="BX3" i="307"/>
  <c r="BU3" i="307"/>
  <c r="BR3" i="307"/>
  <c r="AZ3" i="307"/>
  <c r="CM92" i="306"/>
  <c r="CM91" i="306"/>
  <c r="AN39" i="306" s="1"/>
  <c r="CM90" i="306"/>
  <c r="CM89" i="306"/>
  <c r="CO87" i="306"/>
  <c r="AV34" i="306" s="1"/>
  <c r="CN87" i="306"/>
  <c r="CM87" i="306"/>
  <c r="AV32" i="306" s="1"/>
  <c r="CO86" i="306"/>
  <c r="AV30" i="306" s="1"/>
  <c r="CN86" i="306"/>
  <c r="AV29" i="306" s="1"/>
  <c r="CM86" i="306"/>
  <c r="AV28" i="306" s="1"/>
  <c r="CO85" i="306"/>
  <c r="AV26" i="306" s="1"/>
  <c r="CN85" i="306"/>
  <c r="CM85" i="306"/>
  <c r="AV24" i="306" s="1"/>
  <c r="CO84" i="306"/>
  <c r="CN84" i="306"/>
  <c r="CM84" i="306"/>
  <c r="AV20" i="306" s="1"/>
  <c r="CM81" i="306"/>
  <c r="CM78" i="306"/>
  <c r="AJ34" i="306" s="1"/>
  <c r="CM77" i="306"/>
  <c r="AJ30" i="306" s="1"/>
  <c r="CM76" i="306"/>
  <c r="CM75" i="306"/>
  <c r="CM74" i="306"/>
  <c r="CM71" i="306"/>
  <c r="BW9" i="306" s="1"/>
  <c r="CM69" i="306"/>
  <c r="BP3" i="306" s="1"/>
  <c r="CD56" i="306"/>
  <c r="BW56" i="306"/>
  <c r="AX56" i="306"/>
  <c r="T56" i="306"/>
  <c r="H56" i="306"/>
  <c r="CD55" i="306"/>
  <c r="BY55" i="306"/>
  <c r="BW55" i="306"/>
  <c r="BR55" i="306"/>
  <c r="BL55" i="306"/>
  <c r="BD55" i="306"/>
  <c r="BB55" i="306"/>
  <c r="BA55" i="306"/>
  <c r="AZ55" i="306"/>
  <c r="AX55" i="306"/>
  <c r="AT55" i="306"/>
  <c r="H55" i="306"/>
  <c r="AX53" i="306"/>
  <c r="T53" i="306"/>
  <c r="AN52" i="306" s="1"/>
  <c r="H53" i="306"/>
  <c r="BY52" i="306"/>
  <c r="BS52" i="306"/>
  <c r="BN52" i="306"/>
  <c r="BD52" i="306"/>
  <c r="BB52" i="306"/>
  <c r="BA52" i="306"/>
  <c r="AZ52" i="306"/>
  <c r="AX52" i="306"/>
  <c r="AT52" i="306"/>
  <c r="H52" i="306"/>
  <c r="AX51" i="306"/>
  <c r="T51" i="306"/>
  <c r="AH50" i="306" s="1"/>
  <c r="H51" i="306"/>
  <c r="BY50" i="306"/>
  <c r="BS50" i="306"/>
  <c r="BN50" i="306"/>
  <c r="BD50" i="306"/>
  <c r="BB50" i="306"/>
  <c r="BA50" i="306"/>
  <c r="AZ50" i="306"/>
  <c r="AX50" i="306"/>
  <c r="AT50" i="306"/>
  <c r="H50" i="306"/>
  <c r="BY47" i="306"/>
  <c r="BO47" i="306"/>
  <c r="BM47" i="306"/>
  <c r="BG47" i="306"/>
  <c r="AL47" i="306"/>
  <c r="AJ47" i="306"/>
  <c r="AG47" i="306"/>
  <c r="AD47" i="306"/>
  <c r="AA47" i="306"/>
  <c r="U47" i="306"/>
  <c r="F47" i="306"/>
  <c r="BY46" i="306"/>
  <c r="BO46" i="306"/>
  <c r="BM46" i="306"/>
  <c r="BG46" i="306"/>
  <c r="AL46" i="306"/>
  <c r="AJ46" i="306"/>
  <c r="AG46" i="306"/>
  <c r="AD46" i="306"/>
  <c r="AA46" i="306"/>
  <c r="U46" i="306"/>
  <c r="F46" i="306"/>
  <c r="AJ42" i="306"/>
  <c r="AG42" i="306"/>
  <c r="AA42" i="306"/>
  <c r="AJ41" i="306"/>
  <c r="AG41" i="306"/>
  <c r="AA41" i="306"/>
  <c r="U41" i="306"/>
  <c r="AJ39" i="306"/>
  <c r="AG39" i="306"/>
  <c r="AA39" i="306"/>
  <c r="U39" i="306"/>
  <c r="BY38" i="306"/>
  <c r="AV38" i="306"/>
  <c r="BH35" i="306"/>
  <c r="AT34" i="306"/>
  <c r="AQ34" i="306"/>
  <c r="AN34" i="306"/>
  <c r="V33" i="306"/>
  <c r="AB32" i="306" s="1"/>
  <c r="H33" i="306"/>
  <c r="BY32" i="306"/>
  <c r="BO32" i="306"/>
  <c r="BH32" i="306"/>
  <c r="BC32" i="306"/>
  <c r="H32" i="306"/>
  <c r="BH31" i="306"/>
  <c r="AT30" i="306"/>
  <c r="AQ30" i="306"/>
  <c r="AN30" i="306"/>
  <c r="V29" i="306"/>
  <c r="H29" i="306"/>
  <c r="BY28" i="306"/>
  <c r="BO28" i="306"/>
  <c r="BH28" i="306"/>
  <c r="BC28" i="306"/>
  <c r="H28" i="306"/>
  <c r="BH27" i="306"/>
  <c r="AT26" i="306"/>
  <c r="AQ26" i="306"/>
  <c r="AN26" i="306"/>
  <c r="V25" i="306"/>
  <c r="X24" i="306" s="1"/>
  <c r="H25" i="306"/>
  <c r="BY24" i="306"/>
  <c r="BO24" i="306"/>
  <c r="BH24" i="306"/>
  <c r="BC24" i="306"/>
  <c r="H24" i="306"/>
  <c r="BH23" i="306"/>
  <c r="AT22" i="306"/>
  <c r="AQ22" i="306"/>
  <c r="AN22" i="306"/>
  <c r="V21" i="306"/>
  <c r="H21" i="306"/>
  <c r="BY20" i="306"/>
  <c r="BO20" i="306"/>
  <c r="BH20" i="306"/>
  <c r="BC20" i="306"/>
  <c r="H20" i="306"/>
  <c r="AT18" i="306"/>
  <c r="AQ18" i="306"/>
  <c r="AN18" i="306"/>
  <c r="BH17" i="306"/>
  <c r="V17" i="306"/>
  <c r="AB16" i="306" s="1"/>
  <c r="F17" i="306"/>
  <c r="BY16" i="306"/>
  <c r="BO16" i="306"/>
  <c r="BC16" i="306"/>
  <c r="F16" i="306"/>
  <c r="AZ10" i="306"/>
  <c r="BE9" i="306"/>
  <c r="B8" i="306"/>
  <c r="BP6" i="306"/>
  <c r="BP5" i="306"/>
  <c r="BK5" i="306"/>
  <c r="AZ5" i="306"/>
  <c r="BX3" i="306"/>
  <c r="BU3" i="306"/>
  <c r="BR3" i="306"/>
  <c r="AZ3" i="306"/>
  <c r="CM92" i="305"/>
  <c r="CM91" i="305"/>
  <c r="CM90" i="305"/>
  <c r="AN37" i="305" s="1"/>
  <c r="CM89" i="305"/>
  <c r="F36" i="305" s="1"/>
  <c r="CO87" i="305"/>
  <c r="CN87" i="305"/>
  <c r="AV33" i="305" s="1"/>
  <c r="CM87" i="305"/>
  <c r="CO86" i="305"/>
  <c r="AV30" i="305" s="1"/>
  <c r="CN86" i="305"/>
  <c r="CM86" i="305"/>
  <c r="CO85" i="305"/>
  <c r="AV26" i="305" s="1"/>
  <c r="CN85" i="305"/>
  <c r="AV25" i="305" s="1"/>
  <c r="CM85" i="305"/>
  <c r="CO84" i="305"/>
  <c r="AV22" i="305" s="1"/>
  <c r="CN84" i="305"/>
  <c r="CM84" i="305"/>
  <c r="AV20" i="305" s="1"/>
  <c r="CM81" i="305"/>
  <c r="CM78" i="305"/>
  <c r="AJ34" i="305" s="1"/>
  <c r="CM77" i="305"/>
  <c r="AJ30" i="305" s="1"/>
  <c r="CM76" i="305"/>
  <c r="CM75" i="305"/>
  <c r="CM74" i="305"/>
  <c r="AJ18" i="305" s="1"/>
  <c r="CM71" i="305"/>
  <c r="CM69" i="305"/>
  <c r="BP3" i="305" s="1"/>
  <c r="CD56" i="305"/>
  <c r="BW56" i="305"/>
  <c r="AX56" i="305"/>
  <c r="T56" i="305"/>
  <c r="AR55" i="305" s="1"/>
  <c r="H56" i="305"/>
  <c r="CD55" i="305"/>
  <c r="BY55" i="305"/>
  <c r="BW55" i="305"/>
  <c r="BR55" i="305"/>
  <c r="BL55" i="305"/>
  <c r="BD55" i="305"/>
  <c r="BB55" i="305"/>
  <c r="BA55" i="305"/>
  <c r="AZ55" i="305"/>
  <c r="AX55" i="305"/>
  <c r="AT55" i="305"/>
  <c r="H55" i="305"/>
  <c r="AX53" i="305"/>
  <c r="T53" i="305"/>
  <c r="Z52" i="305" s="1"/>
  <c r="H53" i="305"/>
  <c r="BY52" i="305"/>
  <c r="BS52" i="305"/>
  <c r="BN52" i="305"/>
  <c r="BD52" i="305"/>
  <c r="BB52" i="305"/>
  <c r="BA52" i="305"/>
  <c r="AZ52" i="305"/>
  <c r="AX52" i="305"/>
  <c r="AT52" i="305"/>
  <c r="H52" i="305"/>
  <c r="AX51" i="305"/>
  <c r="T51" i="305"/>
  <c r="H51" i="305"/>
  <c r="BY50" i="305"/>
  <c r="BS50" i="305"/>
  <c r="BN50" i="305"/>
  <c r="BD50" i="305"/>
  <c r="BB50" i="305"/>
  <c r="BA50" i="305"/>
  <c r="AZ50" i="305"/>
  <c r="AX50" i="305"/>
  <c r="AT50" i="305"/>
  <c r="H50" i="305"/>
  <c r="BY47" i="305"/>
  <c r="BO47" i="305"/>
  <c r="BM47" i="305"/>
  <c r="BG47" i="305"/>
  <c r="AL47" i="305"/>
  <c r="AJ47" i="305"/>
  <c r="AG47" i="305"/>
  <c r="AD47" i="305"/>
  <c r="AA47" i="305"/>
  <c r="U47" i="305"/>
  <c r="F47" i="305"/>
  <c r="BY46" i="305"/>
  <c r="BO46" i="305"/>
  <c r="BM46" i="305"/>
  <c r="BG46" i="305"/>
  <c r="AL46" i="305"/>
  <c r="AJ46" i="305"/>
  <c r="AG46" i="305"/>
  <c r="AD46" i="305"/>
  <c r="AA46" i="305"/>
  <c r="U46" i="305"/>
  <c r="F46" i="305"/>
  <c r="AJ42" i="305"/>
  <c r="AG42" i="305"/>
  <c r="AA42" i="305"/>
  <c r="AJ41" i="305"/>
  <c r="AG41" i="305"/>
  <c r="AA41" i="305"/>
  <c r="U41" i="305"/>
  <c r="AJ39" i="305"/>
  <c r="AG39" i="305"/>
  <c r="AA39" i="305"/>
  <c r="U39" i="305"/>
  <c r="BY38" i="305"/>
  <c r="AV38" i="305"/>
  <c r="BH35" i="305"/>
  <c r="AT34" i="305"/>
  <c r="AQ34" i="305"/>
  <c r="AN34" i="305"/>
  <c r="V33" i="305"/>
  <c r="AL32" i="305" s="1"/>
  <c r="H33" i="305"/>
  <c r="BY32" i="305"/>
  <c r="BO32" i="305"/>
  <c r="BH32" i="305"/>
  <c r="BC32" i="305"/>
  <c r="H32" i="305"/>
  <c r="BH31" i="305"/>
  <c r="AT30" i="305"/>
  <c r="AQ30" i="305"/>
  <c r="AN30" i="305"/>
  <c r="V29" i="305"/>
  <c r="AL28" i="305" s="1"/>
  <c r="H29" i="305"/>
  <c r="BY28" i="305"/>
  <c r="BO28" i="305"/>
  <c r="BH28" i="305"/>
  <c r="BC28" i="305"/>
  <c r="H28" i="305"/>
  <c r="BH27" i="305"/>
  <c r="AT26" i="305"/>
  <c r="AQ26" i="305"/>
  <c r="AN26" i="305"/>
  <c r="V25" i="305"/>
  <c r="H25" i="305"/>
  <c r="BY24" i="305"/>
  <c r="BO24" i="305"/>
  <c r="BH24" i="305"/>
  <c r="BC24" i="305"/>
  <c r="H24" i="305"/>
  <c r="BH23" i="305"/>
  <c r="AT22" i="305"/>
  <c r="AQ22" i="305"/>
  <c r="AN22" i="305"/>
  <c r="V21" i="305"/>
  <c r="AB20" i="305" s="1"/>
  <c r="H21" i="305"/>
  <c r="BY20" i="305"/>
  <c r="BO20" i="305"/>
  <c r="BH20" i="305"/>
  <c r="BC20" i="305"/>
  <c r="H20" i="305"/>
  <c r="AT18" i="305"/>
  <c r="AQ18" i="305"/>
  <c r="AN18" i="305"/>
  <c r="BH17" i="305"/>
  <c r="V17" i="305"/>
  <c r="F17" i="305"/>
  <c r="BY16" i="305"/>
  <c r="BO16" i="305"/>
  <c r="BC16" i="305"/>
  <c r="F16" i="305"/>
  <c r="AZ10" i="305"/>
  <c r="BE9" i="305"/>
  <c r="B8" i="305"/>
  <c r="BP6" i="305"/>
  <c r="BP5" i="305"/>
  <c r="BK5" i="305"/>
  <c r="BE6" i="305" s="1"/>
  <c r="AZ5" i="305"/>
  <c r="BX3" i="305"/>
  <c r="BU3" i="305"/>
  <c r="BR3" i="305"/>
  <c r="AZ3" i="305"/>
  <c r="CM92" i="304"/>
  <c r="AN41" i="304" s="1"/>
  <c r="CM91" i="304"/>
  <c r="CM90" i="304"/>
  <c r="AN37" i="304" s="1"/>
  <c r="CM89" i="304"/>
  <c r="F36" i="304" s="1"/>
  <c r="CO87" i="304"/>
  <c r="AV34" i="304" s="1"/>
  <c r="CN87" i="304"/>
  <c r="CM87" i="304"/>
  <c r="AV32" i="304" s="1"/>
  <c r="CO86" i="304"/>
  <c r="CN86" i="304"/>
  <c r="CM86" i="304"/>
  <c r="CO85" i="304"/>
  <c r="AV26" i="304" s="1"/>
  <c r="CN85" i="304"/>
  <c r="AV25" i="304" s="1"/>
  <c r="CM85" i="304"/>
  <c r="AV24" i="304" s="1"/>
  <c r="CO84" i="304"/>
  <c r="CN84" i="304"/>
  <c r="AV21" i="304" s="1"/>
  <c r="CM84" i="304"/>
  <c r="AV20" i="304" s="1"/>
  <c r="CM81" i="304"/>
  <c r="CM78" i="304"/>
  <c r="CM77" i="304"/>
  <c r="CM76" i="304"/>
  <c r="AJ26" i="304" s="1"/>
  <c r="CM75" i="304"/>
  <c r="AJ22" i="304" s="1"/>
  <c r="CM74" i="304"/>
  <c r="CM71" i="304"/>
  <c r="BW9" i="304" s="1"/>
  <c r="CM69" i="304"/>
  <c r="BP3" i="304" s="1"/>
  <c r="CD56" i="304"/>
  <c r="BW56" i="304"/>
  <c r="AX56" i="304"/>
  <c r="T56" i="304"/>
  <c r="AR55" i="304" s="1"/>
  <c r="H56" i="304"/>
  <c r="CD55" i="304"/>
  <c r="BY55" i="304"/>
  <c r="BW55" i="304"/>
  <c r="BR55" i="304"/>
  <c r="BL55" i="304"/>
  <c r="BD55" i="304"/>
  <c r="BB55" i="304"/>
  <c r="BA55" i="304"/>
  <c r="AZ55" i="304"/>
  <c r="AX55" i="304"/>
  <c r="AT55" i="304"/>
  <c r="H55" i="304"/>
  <c r="AX53" i="304"/>
  <c r="T53" i="304"/>
  <c r="AF52" i="304" s="1"/>
  <c r="H53" i="304"/>
  <c r="BY52" i="304"/>
  <c r="BS52" i="304"/>
  <c r="BN52" i="304"/>
  <c r="BD52" i="304"/>
  <c r="BB52" i="304"/>
  <c r="BA52" i="304"/>
  <c r="AZ52" i="304"/>
  <c r="AX52" i="304"/>
  <c r="AT52" i="304"/>
  <c r="H52" i="304"/>
  <c r="AX51" i="304"/>
  <c r="T51" i="304"/>
  <c r="AP50" i="304" s="1"/>
  <c r="H51" i="304"/>
  <c r="BY50" i="304"/>
  <c r="BS50" i="304"/>
  <c r="BN50" i="304"/>
  <c r="BD50" i="304"/>
  <c r="BB50" i="304"/>
  <c r="BA50" i="304"/>
  <c r="AZ50" i="304"/>
  <c r="AX50" i="304"/>
  <c r="AT50" i="304"/>
  <c r="H50" i="304"/>
  <c r="BY47" i="304"/>
  <c r="BO47" i="304"/>
  <c r="BM47" i="304"/>
  <c r="BG47" i="304"/>
  <c r="AL47" i="304"/>
  <c r="AJ47" i="304"/>
  <c r="AG47" i="304"/>
  <c r="AD47" i="304"/>
  <c r="AA47" i="304"/>
  <c r="U47" i="304"/>
  <c r="F47" i="304"/>
  <c r="BY46" i="304"/>
  <c r="BO46" i="304"/>
  <c r="BM46" i="304"/>
  <c r="BG46" i="304"/>
  <c r="AL46" i="304"/>
  <c r="AJ46" i="304"/>
  <c r="AG46" i="304"/>
  <c r="AD46" i="304"/>
  <c r="AA46" i="304"/>
  <c r="U46" i="304"/>
  <c r="F46" i="304"/>
  <c r="AJ42" i="304"/>
  <c r="AG42" i="304"/>
  <c r="AA42" i="304"/>
  <c r="AJ41" i="304"/>
  <c r="AG41" i="304"/>
  <c r="AA41" i="304"/>
  <c r="U41" i="304"/>
  <c r="AJ39" i="304"/>
  <c r="AG39" i="304"/>
  <c r="AA39" i="304"/>
  <c r="U39" i="304"/>
  <c r="BY38" i="304"/>
  <c r="AV38" i="304"/>
  <c r="BH35" i="304"/>
  <c r="AT34" i="304"/>
  <c r="AQ34" i="304"/>
  <c r="AN34" i="304"/>
  <c r="V33" i="304"/>
  <c r="AD32" i="304" s="1"/>
  <c r="H33" i="304"/>
  <c r="BY32" i="304"/>
  <c r="BO32" i="304"/>
  <c r="BH32" i="304"/>
  <c r="BC32" i="304"/>
  <c r="H32" i="304"/>
  <c r="BH31" i="304"/>
  <c r="AT30" i="304"/>
  <c r="AQ30" i="304"/>
  <c r="AN30" i="304"/>
  <c r="V29" i="304"/>
  <c r="H29" i="304"/>
  <c r="BY28" i="304"/>
  <c r="BO28" i="304"/>
  <c r="BH28" i="304"/>
  <c r="BC28" i="304"/>
  <c r="H28" i="304"/>
  <c r="BH27" i="304"/>
  <c r="AT26" i="304"/>
  <c r="AQ26" i="304"/>
  <c r="AN26" i="304"/>
  <c r="V25" i="304"/>
  <c r="AJ24" i="304" s="1"/>
  <c r="H25" i="304"/>
  <c r="BY24" i="304"/>
  <c r="BO24" i="304"/>
  <c r="BH24" i="304"/>
  <c r="BC24" i="304"/>
  <c r="H24" i="304"/>
  <c r="BH23" i="304"/>
  <c r="AT22" i="304"/>
  <c r="AQ22" i="304"/>
  <c r="AN22" i="304"/>
  <c r="V21" i="304"/>
  <c r="AH20" i="304" s="1"/>
  <c r="H21" i="304"/>
  <c r="BY20" i="304"/>
  <c r="BO20" i="304"/>
  <c r="BH20" i="304"/>
  <c r="BC20" i="304"/>
  <c r="H20" i="304"/>
  <c r="AT18" i="304"/>
  <c r="AQ18" i="304"/>
  <c r="AN18" i="304"/>
  <c r="BH17" i="304"/>
  <c r="V17" i="304"/>
  <c r="AN16" i="304" s="1"/>
  <c r="F17" i="304"/>
  <c r="BY16" i="304"/>
  <c r="BO16" i="304"/>
  <c r="BC16" i="304"/>
  <c r="F16" i="304"/>
  <c r="AZ10" i="304"/>
  <c r="BE9" i="304"/>
  <c r="B8" i="304"/>
  <c r="BP6" i="304"/>
  <c r="BP5" i="304"/>
  <c r="BK5" i="304"/>
  <c r="AZ5" i="304"/>
  <c r="BX3" i="304"/>
  <c r="BU3" i="304"/>
  <c r="BR3" i="304"/>
  <c r="AZ3" i="304"/>
  <c r="CM92" i="303"/>
  <c r="CM91" i="303"/>
  <c r="AN39" i="303" s="1"/>
  <c r="CM90" i="303"/>
  <c r="CM89" i="303"/>
  <c r="F36" i="303" s="1"/>
  <c r="CO87" i="303"/>
  <c r="AV34" i="303" s="1"/>
  <c r="CN87" i="303"/>
  <c r="CM87" i="303"/>
  <c r="CO86" i="303"/>
  <c r="AV30" i="303" s="1"/>
  <c r="CN86" i="303"/>
  <c r="CM86" i="303"/>
  <c r="AV28" i="303" s="1"/>
  <c r="CO85" i="303"/>
  <c r="CN85" i="303"/>
  <c r="AV25" i="303" s="1"/>
  <c r="CM85" i="303"/>
  <c r="AV24" i="303" s="1"/>
  <c r="CO84" i="303"/>
  <c r="AV22" i="303" s="1"/>
  <c r="CN84" i="303"/>
  <c r="CM84" i="303"/>
  <c r="AV20" i="303" s="1"/>
  <c r="CM81" i="303"/>
  <c r="CM78" i="303"/>
  <c r="AJ34" i="303" s="1"/>
  <c r="CM77" i="303"/>
  <c r="CM76" i="303"/>
  <c r="CM75" i="303"/>
  <c r="AJ22" i="303" s="1"/>
  <c r="CM74" i="303"/>
  <c r="AJ18" i="303" s="1"/>
  <c r="CM71" i="303"/>
  <c r="CM69" i="303"/>
  <c r="BP3" i="303" s="1"/>
  <c r="CD56" i="303"/>
  <c r="BW56" i="303"/>
  <c r="AX56" i="303"/>
  <c r="T56" i="303"/>
  <c r="AR55" i="303" s="1"/>
  <c r="H56" i="303"/>
  <c r="CD55" i="303"/>
  <c r="BY55" i="303"/>
  <c r="BW55" i="303"/>
  <c r="BR55" i="303"/>
  <c r="BL55" i="303"/>
  <c r="BD55" i="303"/>
  <c r="BB55" i="303"/>
  <c r="BA55" i="303"/>
  <c r="AZ55" i="303"/>
  <c r="AX55" i="303"/>
  <c r="AT55" i="303"/>
  <c r="H55" i="303"/>
  <c r="AX53" i="303"/>
  <c r="T53" i="303"/>
  <c r="H53" i="303"/>
  <c r="BY52" i="303"/>
  <c r="BS52" i="303"/>
  <c r="BN52" i="303"/>
  <c r="BD52" i="303"/>
  <c r="BB52" i="303"/>
  <c r="BA52" i="303"/>
  <c r="AZ52" i="303"/>
  <c r="AX52" i="303"/>
  <c r="AT52" i="303"/>
  <c r="H52" i="303"/>
  <c r="AX51" i="303"/>
  <c r="T51" i="303"/>
  <c r="AR50" i="303" s="1"/>
  <c r="H51" i="303"/>
  <c r="BY50" i="303"/>
  <c r="BS50" i="303"/>
  <c r="BN50" i="303"/>
  <c r="BD50" i="303"/>
  <c r="BB50" i="303"/>
  <c r="BA50" i="303"/>
  <c r="AZ50" i="303"/>
  <c r="AX50" i="303"/>
  <c r="AT50" i="303"/>
  <c r="H50" i="303"/>
  <c r="BY47" i="303"/>
  <c r="BO47" i="303"/>
  <c r="BM47" i="303"/>
  <c r="BG47" i="303"/>
  <c r="AL47" i="303"/>
  <c r="AJ47" i="303"/>
  <c r="AG47" i="303"/>
  <c r="AD47" i="303"/>
  <c r="AA47" i="303"/>
  <c r="U47" i="303"/>
  <c r="F47" i="303"/>
  <c r="BY46" i="303"/>
  <c r="BO46" i="303"/>
  <c r="BM46" i="303"/>
  <c r="BG46" i="303"/>
  <c r="AL46" i="303"/>
  <c r="AJ46" i="303"/>
  <c r="AG46" i="303"/>
  <c r="AD46" i="303"/>
  <c r="AA46" i="303"/>
  <c r="U46" i="303"/>
  <c r="F46" i="303"/>
  <c r="AJ42" i="303"/>
  <c r="AG42" i="303"/>
  <c r="AA42" i="303"/>
  <c r="AJ41" i="303"/>
  <c r="AG41" i="303"/>
  <c r="AA41" i="303"/>
  <c r="U41" i="303"/>
  <c r="AJ39" i="303"/>
  <c r="AG39" i="303"/>
  <c r="AA39" i="303"/>
  <c r="U39" i="303"/>
  <c r="BY38" i="303"/>
  <c r="AV38" i="303"/>
  <c r="BH35" i="303"/>
  <c r="AT34" i="303"/>
  <c r="AQ34" i="303"/>
  <c r="AN34" i="303"/>
  <c r="V33" i="303"/>
  <c r="H33" i="303"/>
  <c r="BY32" i="303"/>
  <c r="BO32" i="303"/>
  <c r="BH32" i="303"/>
  <c r="BC32" i="303"/>
  <c r="H32" i="303"/>
  <c r="BH31" i="303"/>
  <c r="AT30" i="303"/>
  <c r="AQ30" i="303"/>
  <c r="AN30" i="303"/>
  <c r="V29" i="303"/>
  <c r="AB28" i="303" s="1"/>
  <c r="H29" i="303"/>
  <c r="BY28" i="303"/>
  <c r="BO28" i="303"/>
  <c r="BH28" i="303"/>
  <c r="BC28" i="303"/>
  <c r="H28" i="303"/>
  <c r="BH27" i="303"/>
  <c r="AT26" i="303"/>
  <c r="AQ26" i="303"/>
  <c r="AN26" i="303"/>
  <c r="V25" i="303"/>
  <c r="H25" i="303"/>
  <c r="BY24" i="303"/>
  <c r="BO24" i="303"/>
  <c r="BH24" i="303"/>
  <c r="BC24" i="303"/>
  <c r="H24" i="303"/>
  <c r="BH23" i="303"/>
  <c r="AT22" i="303"/>
  <c r="AQ22" i="303"/>
  <c r="AN22" i="303"/>
  <c r="V21" i="303"/>
  <c r="H21" i="303"/>
  <c r="BY20" i="303"/>
  <c r="BO20" i="303"/>
  <c r="BH20" i="303"/>
  <c r="BC20" i="303"/>
  <c r="H20" i="303"/>
  <c r="AT18" i="303"/>
  <c r="AQ18" i="303"/>
  <c r="AN18" i="303"/>
  <c r="BH17" i="303"/>
  <c r="V17" i="303"/>
  <c r="F17" i="303"/>
  <c r="BY16" i="303"/>
  <c r="BO16" i="303"/>
  <c r="BC16" i="303"/>
  <c r="F16" i="303"/>
  <c r="AZ10" i="303"/>
  <c r="BE9" i="303"/>
  <c r="B8" i="303"/>
  <c r="BP6" i="303"/>
  <c r="BP5" i="303"/>
  <c r="BK5" i="303"/>
  <c r="BG6" i="303" s="1"/>
  <c r="AZ5" i="303"/>
  <c r="BX3" i="303"/>
  <c r="BU3" i="303"/>
  <c r="BR3" i="303"/>
  <c r="AZ3" i="303"/>
  <c r="CM92" i="302"/>
  <c r="AN41" i="302" s="1"/>
  <c r="CM91" i="302"/>
  <c r="CM90" i="302"/>
  <c r="AN37" i="302" s="1"/>
  <c r="CM89" i="302"/>
  <c r="CO87" i="302"/>
  <c r="AV34" i="302" s="1"/>
  <c r="CN87" i="302"/>
  <c r="AV33" i="302" s="1"/>
  <c r="CM87" i="302"/>
  <c r="AV32" i="302" s="1"/>
  <c r="CO86" i="302"/>
  <c r="AV30" i="302" s="1"/>
  <c r="CN86" i="302"/>
  <c r="AV29" i="302" s="1"/>
  <c r="CM86" i="302"/>
  <c r="CO85" i="302"/>
  <c r="AV26" i="302" s="1"/>
  <c r="CN85" i="302"/>
  <c r="CM85" i="302"/>
  <c r="CO84" i="302"/>
  <c r="AV22" i="302" s="1"/>
  <c r="CN84" i="302"/>
  <c r="AV21" i="302" s="1"/>
  <c r="CM84" i="302"/>
  <c r="AV20" i="302" s="1"/>
  <c r="CM81" i="302"/>
  <c r="CM78" i="302"/>
  <c r="CM77" i="302"/>
  <c r="AJ30" i="302" s="1"/>
  <c r="CM76" i="302"/>
  <c r="CM75" i="302"/>
  <c r="AJ22" i="302" s="1"/>
  <c r="CM74" i="302"/>
  <c r="AJ18" i="302" s="1"/>
  <c r="CM71" i="302"/>
  <c r="BW9" i="302" s="1"/>
  <c r="CM69" i="302"/>
  <c r="BP3" i="302" s="1"/>
  <c r="CD56" i="302"/>
  <c r="BW56" i="302"/>
  <c r="AX56" i="302"/>
  <c r="T56" i="302"/>
  <c r="H56" i="302"/>
  <c r="CD55" i="302"/>
  <c r="BY55" i="302"/>
  <c r="BW55" i="302"/>
  <c r="BR55" i="302"/>
  <c r="BL55" i="302"/>
  <c r="BD55" i="302"/>
  <c r="BB55" i="302"/>
  <c r="BA55" i="302"/>
  <c r="AZ55" i="302"/>
  <c r="AX55" i="302"/>
  <c r="AT55" i="302"/>
  <c r="H55" i="302"/>
  <c r="AX53" i="302"/>
  <c r="T53" i="302"/>
  <c r="AF52" i="302" s="1"/>
  <c r="H53" i="302"/>
  <c r="BY52" i="302"/>
  <c r="BS52" i="302"/>
  <c r="BN52" i="302"/>
  <c r="BD52" i="302"/>
  <c r="BB52" i="302"/>
  <c r="BA52" i="302"/>
  <c r="AZ52" i="302"/>
  <c r="AX52" i="302"/>
  <c r="AT52" i="302"/>
  <c r="H52" i="302"/>
  <c r="AX51" i="302"/>
  <c r="T51" i="302"/>
  <c r="H51" i="302"/>
  <c r="BY50" i="302"/>
  <c r="BS50" i="302"/>
  <c r="BN50" i="302"/>
  <c r="BD50" i="302"/>
  <c r="BB50" i="302"/>
  <c r="BA50" i="302"/>
  <c r="AZ50" i="302"/>
  <c r="AX50" i="302"/>
  <c r="AT50" i="302"/>
  <c r="H50" i="302"/>
  <c r="BY47" i="302"/>
  <c r="BO47" i="302"/>
  <c r="BM47" i="302"/>
  <c r="BG47" i="302"/>
  <c r="AL47" i="302"/>
  <c r="AJ47" i="302"/>
  <c r="AG47" i="302"/>
  <c r="AD47" i="302"/>
  <c r="AA47" i="302"/>
  <c r="U47" i="302"/>
  <c r="F47" i="302"/>
  <c r="BY46" i="302"/>
  <c r="BO46" i="302"/>
  <c r="BM46" i="302"/>
  <c r="BG46" i="302"/>
  <c r="AL46" i="302"/>
  <c r="AJ46" i="302"/>
  <c r="AG46" i="302"/>
  <c r="AD46" i="302"/>
  <c r="AA46" i="302"/>
  <c r="U46" i="302"/>
  <c r="F46" i="302"/>
  <c r="AJ42" i="302"/>
  <c r="AG42" i="302"/>
  <c r="AA42" i="302"/>
  <c r="AJ41" i="302"/>
  <c r="AG41" i="302"/>
  <c r="AA41" i="302"/>
  <c r="U41" i="302"/>
  <c r="AJ39" i="302"/>
  <c r="AG39" i="302"/>
  <c r="AA39" i="302"/>
  <c r="U39" i="302"/>
  <c r="BY38" i="302"/>
  <c r="AV38" i="302"/>
  <c r="BH35" i="302"/>
  <c r="AT34" i="302"/>
  <c r="AQ34" i="302"/>
  <c r="AN34" i="302"/>
  <c r="V33" i="302"/>
  <c r="AR32" i="302" s="1"/>
  <c r="H33" i="302"/>
  <c r="BY32" i="302"/>
  <c r="BO32" i="302"/>
  <c r="BH32" i="302"/>
  <c r="BC32" i="302"/>
  <c r="H32" i="302"/>
  <c r="BH31" i="302"/>
  <c r="AT30" i="302"/>
  <c r="AQ30" i="302"/>
  <c r="AN30" i="302"/>
  <c r="V29" i="302"/>
  <c r="AH28" i="302" s="1"/>
  <c r="H29" i="302"/>
  <c r="BY28" i="302"/>
  <c r="BO28" i="302"/>
  <c r="BH28" i="302"/>
  <c r="BC28" i="302"/>
  <c r="H28" i="302"/>
  <c r="BH27" i="302"/>
  <c r="AT26" i="302"/>
  <c r="AQ26" i="302"/>
  <c r="AN26" i="302"/>
  <c r="V25" i="302"/>
  <c r="AR24" i="302" s="1"/>
  <c r="H25" i="302"/>
  <c r="BY24" i="302"/>
  <c r="BO24" i="302"/>
  <c r="BH24" i="302"/>
  <c r="BC24" i="302"/>
  <c r="H24" i="302"/>
  <c r="BH23" i="302"/>
  <c r="AT22" i="302"/>
  <c r="AQ22" i="302"/>
  <c r="AN22" i="302"/>
  <c r="V21" i="302"/>
  <c r="H21" i="302"/>
  <c r="BY20" i="302"/>
  <c r="BO20" i="302"/>
  <c r="BH20" i="302"/>
  <c r="BC20" i="302"/>
  <c r="H20" i="302"/>
  <c r="AT18" i="302"/>
  <c r="AQ18" i="302"/>
  <c r="AN18" i="302"/>
  <c r="BH17" i="302"/>
  <c r="V17" i="302"/>
  <c r="F17" i="302"/>
  <c r="BY16" i="302"/>
  <c r="BO16" i="302"/>
  <c r="BC16" i="302"/>
  <c r="F16" i="302"/>
  <c r="AZ10" i="302"/>
  <c r="BE9" i="302"/>
  <c r="B8" i="302"/>
  <c r="BP6" i="302"/>
  <c r="BP5" i="302"/>
  <c r="BK5" i="302"/>
  <c r="AZ5" i="302"/>
  <c r="BX3" i="302"/>
  <c r="BU3" i="302"/>
  <c r="BR3" i="302"/>
  <c r="AZ3" i="302"/>
  <c r="CM92" i="301"/>
  <c r="CM91" i="301"/>
  <c r="AN39" i="301" s="1"/>
  <c r="CM90" i="301"/>
  <c r="CM89" i="301"/>
  <c r="F36" i="301" s="1"/>
  <c r="CO87" i="301"/>
  <c r="CN87" i="301"/>
  <c r="AV33" i="301" s="1"/>
  <c r="CM87" i="301"/>
  <c r="AV32" i="301" s="1"/>
  <c r="CO86" i="301"/>
  <c r="AV30" i="301" s="1"/>
  <c r="CN86" i="301"/>
  <c r="CM86" i="301"/>
  <c r="AV28" i="301" s="1"/>
  <c r="CO85" i="301"/>
  <c r="CN85" i="301"/>
  <c r="AV25" i="301" s="1"/>
  <c r="CM85" i="301"/>
  <c r="CO84" i="301"/>
  <c r="AV22" i="301" s="1"/>
  <c r="CN84" i="301"/>
  <c r="AV21" i="301" s="1"/>
  <c r="CM84" i="301"/>
  <c r="AV20" i="301" s="1"/>
  <c r="CM81" i="301"/>
  <c r="CM78" i="301"/>
  <c r="AJ34" i="301" s="1"/>
  <c r="CM77" i="301"/>
  <c r="CM76" i="301"/>
  <c r="AJ26" i="301" s="1"/>
  <c r="CM75" i="301"/>
  <c r="CM74" i="301"/>
  <c r="AJ18" i="301" s="1"/>
  <c r="CM71" i="301"/>
  <c r="BW9" i="301" s="1"/>
  <c r="CM69" i="301"/>
  <c r="BP3" i="301" s="1"/>
  <c r="CD56" i="301"/>
  <c r="BW56" i="301"/>
  <c r="AX56" i="301"/>
  <c r="T56" i="301"/>
  <c r="AJ55" i="301" s="1"/>
  <c r="H56" i="301"/>
  <c r="CD55" i="301"/>
  <c r="BY55" i="301"/>
  <c r="BW55" i="301"/>
  <c r="BR55" i="301"/>
  <c r="BL55" i="301"/>
  <c r="BD55" i="301"/>
  <c r="BB55" i="301"/>
  <c r="BA55" i="301"/>
  <c r="AZ55" i="301"/>
  <c r="AX55" i="301"/>
  <c r="AT55" i="301"/>
  <c r="H55" i="301"/>
  <c r="AX53" i="301"/>
  <c r="T53" i="301"/>
  <c r="H53" i="301"/>
  <c r="BY52" i="301"/>
  <c r="BS52" i="301"/>
  <c r="BN52" i="301"/>
  <c r="BD52" i="301"/>
  <c r="BB52" i="301"/>
  <c r="BA52" i="301"/>
  <c r="AZ52" i="301"/>
  <c r="AX52" i="301"/>
  <c r="AT52" i="301"/>
  <c r="H52" i="301"/>
  <c r="AX51" i="301"/>
  <c r="T51" i="301"/>
  <c r="AH50" i="301" s="1"/>
  <c r="H51" i="301"/>
  <c r="BY50" i="301"/>
  <c r="BS50" i="301"/>
  <c r="BN50" i="301"/>
  <c r="BD50" i="301"/>
  <c r="BB50" i="301"/>
  <c r="BA50" i="301"/>
  <c r="AZ50" i="301"/>
  <c r="AX50" i="301"/>
  <c r="AT50" i="301"/>
  <c r="H50" i="301"/>
  <c r="BY47" i="301"/>
  <c r="BO47" i="301"/>
  <c r="BM47" i="301"/>
  <c r="BG47" i="301"/>
  <c r="AL47" i="301"/>
  <c r="AJ47" i="301"/>
  <c r="AG47" i="301"/>
  <c r="AD47" i="301"/>
  <c r="AA47" i="301"/>
  <c r="U47" i="301"/>
  <c r="F47" i="301"/>
  <c r="BY46" i="301"/>
  <c r="BO46" i="301"/>
  <c r="BM46" i="301"/>
  <c r="BG46" i="301"/>
  <c r="AL46" i="301"/>
  <c r="AJ46" i="301"/>
  <c r="AG46" i="301"/>
  <c r="AD46" i="301"/>
  <c r="AA46" i="301"/>
  <c r="U46" i="301"/>
  <c r="F46" i="301"/>
  <c r="AJ42" i="301"/>
  <c r="AG42" i="301"/>
  <c r="AA42" i="301"/>
  <c r="AJ41" i="301"/>
  <c r="AG41" i="301"/>
  <c r="AA41" i="301"/>
  <c r="U41" i="301"/>
  <c r="AJ39" i="301"/>
  <c r="AG39" i="301"/>
  <c r="AA39" i="301"/>
  <c r="U39" i="301"/>
  <c r="BY38" i="301"/>
  <c r="AV38" i="301"/>
  <c r="BH35" i="301"/>
  <c r="AT34" i="301"/>
  <c r="AQ34" i="301"/>
  <c r="AN34" i="301"/>
  <c r="V33" i="301"/>
  <c r="H33" i="301"/>
  <c r="BY32" i="301"/>
  <c r="BO32" i="301"/>
  <c r="BH32" i="301"/>
  <c r="BC32" i="301"/>
  <c r="H32" i="301"/>
  <c r="BH31" i="301"/>
  <c r="AT30" i="301"/>
  <c r="AQ30" i="301"/>
  <c r="AN30" i="301"/>
  <c r="V29" i="301"/>
  <c r="AL28" i="301" s="1"/>
  <c r="H29" i="301"/>
  <c r="BY28" i="301"/>
  <c r="BO28" i="301"/>
  <c r="BH28" i="301"/>
  <c r="BC28" i="301"/>
  <c r="H28" i="301"/>
  <c r="BH27" i="301"/>
  <c r="AT26" i="301"/>
  <c r="AQ26" i="301"/>
  <c r="AN26" i="301"/>
  <c r="V25" i="301"/>
  <c r="H25" i="301"/>
  <c r="BY24" i="301"/>
  <c r="BO24" i="301"/>
  <c r="BH24" i="301"/>
  <c r="BC24" i="301"/>
  <c r="H24" i="301"/>
  <c r="BH23" i="301"/>
  <c r="AT22" i="301"/>
  <c r="AQ22" i="301"/>
  <c r="AN22" i="301"/>
  <c r="V21" i="301"/>
  <c r="H21" i="301"/>
  <c r="BY20" i="301"/>
  <c r="BO20" i="301"/>
  <c r="BH20" i="301"/>
  <c r="BC20" i="301"/>
  <c r="H20" i="301"/>
  <c r="AT18" i="301"/>
  <c r="AQ18" i="301"/>
  <c r="AN18" i="301"/>
  <c r="BH17" i="301"/>
  <c r="V17" i="301"/>
  <c r="AP16" i="301" s="1"/>
  <c r="F17" i="301"/>
  <c r="BY16" i="301"/>
  <c r="BO16" i="301"/>
  <c r="BC16" i="301"/>
  <c r="F16" i="301"/>
  <c r="AZ10" i="301"/>
  <c r="BE9" i="301"/>
  <c r="B8" i="301"/>
  <c r="BP6" i="301"/>
  <c r="BP5" i="301"/>
  <c r="BK5" i="301"/>
  <c r="BH6" i="301" s="1"/>
  <c r="AZ5" i="301"/>
  <c r="BX3" i="301"/>
  <c r="BU3" i="301"/>
  <c r="BR3" i="301"/>
  <c r="AZ3" i="301"/>
  <c r="CM92" i="300"/>
  <c r="AN41" i="300" s="1"/>
  <c r="CM91" i="300"/>
  <c r="CM90" i="300"/>
  <c r="AN37" i="300" s="1"/>
  <c r="CM89" i="300"/>
  <c r="CO87" i="300"/>
  <c r="AV34" i="300" s="1"/>
  <c r="CN87" i="300"/>
  <c r="AV33" i="300" s="1"/>
  <c r="CM87" i="300"/>
  <c r="AV32" i="300" s="1"/>
  <c r="CO86" i="300"/>
  <c r="AV30" i="300" s="1"/>
  <c r="CN86" i="300"/>
  <c r="CM86" i="300"/>
  <c r="CO85" i="300"/>
  <c r="AV26" i="300" s="1"/>
  <c r="CN85" i="300"/>
  <c r="CM85" i="300"/>
  <c r="AV24" i="300" s="1"/>
  <c r="CO84" i="300"/>
  <c r="AV22" i="300" s="1"/>
  <c r="CN84" i="300"/>
  <c r="AV21" i="300" s="1"/>
  <c r="CM84" i="300"/>
  <c r="AV20" i="300" s="1"/>
  <c r="CM81" i="300"/>
  <c r="CM78" i="300"/>
  <c r="CM77" i="300"/>
  <c r="CM76" i="300"/>
  <c r="CM75" i="300"/>
  <c r="AJ22" i="300" s="1"/>
  <c r="CM74" i="300"/>
  <c r="AJ18" i="300" s="1"/>
  <c r="CM71" i="300"/>
  <c r="BY9" i="300" s="1"/>
  <c r="CM69" i="300"/>
  <c r="BP3" i="300" s="1"/>
  <c r="CD56" i="300"/>
  <c r="BW56" i="300"/>
  <c r="AX56" i="300"/>
  <c r="T56" i="300"/>
  <c r="H56" i="300"/>
  <c r="CD55" i="300"/>
  <c r="BY55" i="300"/>
  <c r="BW55" i="300"/>
  <c r="BR55" i="300"/>
  <c r="BL55" i="300"/>
  <c r="BD55" i="300"/>
  <c r="BB55" i="300"/>
  <c r="BA55" i="300"/>
  <c r="AZ55" i="300"/>
  <c r="AX55" i="300"/>
  <c r="AT55" i="300"/>
  <c r="H55" i="300"/>
  <c r="AX53" i="300"/>
  <c r="T53" i="300"/>
  <c r="AJ52" i="300" s="1"/>
  <c r="H53" i="300"/>
  <c r="BY52" i="300"/>
  <c r="BS52" i="300"/>
  <c r="BN52" i="300"/>
  <c r="BD52" i="300"/>
  <c r="BB52" i="300"/>
  <c r="BA52" i="300"/>
  <c r="AZ52" i="300"/>
  <c r="AX52" i="300"/>
  <c r="AT52" i="300"/>
  <c r="H52" i="300"/>
  <c r="AX51" i="300"/>
  <c r="T51" i="300"/>
  <c r="AJ50" i="300" s="1"/>
  <c r="H51" i="300"/>
  <c r="BY50" i="300"/>
  <c r="BS50" i="300"/>
  <c r="BN50" i="300"/>
  <c r="BD50" i="300"/>
  <c r="BB50" i="300"/>
  <c r="BA50" i="300"/>
  <c r="AZ50" i="300"/>
  <c r="AX50" i="300"/>
  <c r="AT50" i="300"/>
  <c r="H50" i="300"/>
  <c r="BY47" i="300"/>
  <c r="BO47" i="300"/>
  <c r="BM47" i="300"/>
  <c r="BG47" i="300"/>
  <c r="AL47" i="300"/>
  <c r="AJ47" i="300"/>
  <c r="AG47" i="300"/>
  <c r="AD47" i="300"/>
  <c r="AA47" i="300"/>
  <c r="U47" i="300"/>
  <c r="F47" i="300"/>
  <c r="BY46" i="300"/>
  <c r="BO46" i="300"/>
  <c r="BM46" i="300"/>
  <c r="BG46" i="300"/>
  <c r="AL46" i="300"/>
  <c r="AJ46" i="300"/>
  <c r="AG46" i="300"/>
  <c r="AD46" i="300"/>
  <c r="AA46" i="300"/>
  <c r="U46" i="300"/>
  <c r="F46" i="300"/>
  <c r="AJ42" i="300"/>
  <c r="AG42" i="300"/>
  <c r="AA42" i="300"/>
  <c r="AJ41" i="300"/>
  <c r="AG41" i="300"/>
  <c r="AA41" i="300"/>
  <c r="U41" i="300"/>
  <c r="AJ39" i="300"/>
  <c r="AG39" i="300"/>
  <c r="AA39" i="300"/>
  <c r="U39" i="300"/>
  <c r="BY38" i="300"/>
  <c r="AV38" i="300"/>
  <c r="BH35" i="300"/>
  <c r="AT34" i="300"/>
  <c r="AQ34" i="300"/>
  <c r="AN34" i="300"/>
  <c r="V33" i="300"/>
  <c r="AD32" i="300" s="1"/>
  <c r="H33" i="300"/>
  <c r="BY32" i="300"/>
  <c r="BO32" i="300"/>
  <c r="BH32" i="300"/>
  <c r="BC32" i="300"/>
  <c r="H32" i="300"/>
  <c r="BH31" i="300"/>
  <c r="AT30" i="300"/>
  <c r="AQ30" i="300"/>
  <c r="AN30" i="300"/>
  <c r="V29" i="300"/>
  <c r="AR28" i="300" s="1"/>
  <c r="H29" i="300"/>
  <c r="BY28" i="300"/>
  <c r="BO28" i="300"/>
  <c r="BH28" i="300"/>
  <c r="BC28" i="300"/>
  <c r="H28" i="300"/>
  <c r="BH27" i="300"/>
  <c r="AT26" i="300"/>
  <c r="AQ26" i="300"/>
  <c r="AN26" i="300"/>
  <c r="V25" i="300"/>
  <c r="AD24" i="300" s="1"/>
  <c r="H25" i="300"/>
  <c r="BY24" i="300"/>
  <c r="BO24" i="300"/>
  <c r="BH24" i="300"/>
  <c r="BC24" i="300"/>
  <c r="H24" i="300"/>
  <c r="BH23" i="300"/>
  <c r="AT22" i="300"/>
  <c r="AQ22" i="300"/>
  <c r="AN22" i="300"/>
  <c r="V21" i="300"/>
  <c r="H21" i="300"/>
  <c r="BY20" i="300"/>
  <c r="BO20" i="300"/>
  <c r="BH20" i="300"/>
  <c r="BC20" i="300"/>
  <c r="H20" i="300"/>
  <c r="AT18" i="300"/>
  <c r="AQ18" i="300"/>
  <c r="AN18" i="300"/>
  <c r="BH17" i="300"/>
  <c r="V17" i="300"/>
  <c r="AH16" i="300" s="1"/>
  <c r="F17" i="300"/>
  <c r="BY16" i="300"/>
  <c r="BO16" i="300"/>
  <c r="BC16" i="300"/>
  <c r="F16" i="300"/>
  <c r="AZ10" i="300"/>
  <c r="BE9" i="300"/>
  <c r="B8" i="300"/>
  <c r="BP6" i="300"/>
  <c r="BP5" i="300"/>
  <c r="BK5" i="300"/>
  <c r="AZ5" i="300"/>
  <c r="BX3" i="300"/>
  <c r="BU3" i="300"/>
  <c r="BR3" i="300"/>
  <c r="AZ3" i="300"/>
  <c r="CM92" i="299"/>
  <c r="AN41" i="299" s="1"/>
  <c r="CM91" i="299"/>
  <c r="AN39" i="299" s="1"/>
  <c r="CM90" i="299"/>
  <c r="CM89" i="299"/>
  <c r="CO87" i="299"/>
  <c r="CN87" i="299"/>
  <c r="AV33" i="299" s="1"/>
  <c r="CM87" i="299"/>
  <c r="CO86" i="299"/>
  <c r="AV30" i="299" s="1"/>
  <c r="CN86" i="299"/>
  <c r="AV29" i="299" s="1"/>
  <c r="CM86" i="299"/>
  <c r="AV28" i="299" s="1"/>
  <c r="CO85" i="299"/>
  <c r="CN85" i="299"/>
  <c r="AV25" i="299" s="1"/>
  <c r="CM85" i="299"/>
  <c r="CO84" i="299"/>
  <c r="AV22" i="299" s="1"/>
  <c r="CN84" i="299"/>
  <c r="CM84" i="299"/>
  <c r="AV20" i="299" s="1"/>
  <c r="CM81" i="299"/>
  <c r="CM78" i="299"/>
  <c r="AJ34" i="299" s="1"/>
  <c r="CM77" i="299"/>
  <c r="CM76" i="299"/>
  <c r="AJ26" i="299" s="1"/>
  <c r="CM75" i="299"/>
  <c r="CM74" i="299"/>
  <c r="AJ18" i="299" s="1"/>
  <c r="CM71" i="299"/>
  <c r="CM69" i="299"/>
  <c r="BP3" i="299" s="1"/>
  <c r="CD56" i="299"/>
  <c r="BW56" i="299"/>
  <c r="AX56" i="299"/>
  <c r="T56" i="299"/>
  <c r="AF55" i="299" s="1"/>
  <c r="H56" i="299"/>
  <c r="CD55" i="299"/>
  <c r="BY55" i="299"/>
  <c r="BW55" i="299"/>
  <c r="BR55" i="299"/>
  <c r="BL55" i="299"/>
  <c r="BD55" i="299"/>
  <c r="BB55" i="299"/>
  <c r="BA55" i="299"/>
  <c r="AZ55" i="299"/>
  <c r="AX55" i="299"/>
  <c r="AT55" i="299"/>
  <c r="H55" i="299"/>
  <c r="AX53" i="299"/>
  <c r="T53" i="299"/>
  <c r="H53" i="299"/>
  <c r="BY52" i="299"/>
  <c r="BS52" i="299"/>
  <c r="BN52" i="299"/>
  <c r="BD52" i="299"/>
  <c r="BB52" i="299"/>
  <c r="BA52" i="299"/>
  <c r="AZ52" i="299"/>
  <c r="AX52" i="299"/>
  <c r="AT52" i="299"/>
  <c r="H52" i="299"/>
  <c r="AX51" i="299"/>
  <c r="T51" i="299"/>
  <c r="AF50" i="299" s="1"/>
  <c r="H51" i="299"/>
  <c r="BY50" i="299"/>
  <c r="BS50" i="299"/>
  <c r="BN50" i="299"/>
  <c r="BD50" i="299"/>
  <c r="BB50" i="299"/>
  <c r="BA50" i="299"/>
  <c r="AZ50" i="299"/>
  <c r="AX50" i="299"/>
  <c r="AT50" i="299"/>
  <c r="H50" i="299"/>
  <c r="BY47" i="299"/>
  <c r="BO47" i="299"/>
  <c r="BM47" i="299"/>
  <c r="BG47" i="299"/>
  <c r="AL47" i="299"/>
  <c r="AJ47" i="299"/>
  <c r="AG47" i="299"/>
  <c r="AD47" i="299"/>
  <c r="AA47" i="299"/>
  <c r="U47" i="299"/>
  <c r="F47" i="299"/>
  <c r="BY46" i="299"/>
  <c r="BO46" i="299"/>
  <c r="BM46" i="299"/>
  <c r="BG46" i="299"/>
  <c r="AL46" i="299"/>
  <c r="AJ46" i="299"/>
  <c r="AG46" i="299"/>
  <c r="AD46" i="299"/>
  <c r="AA46" i="299"/>
  <c r="U46" i="299"/>
  <c r="F46" i="299"/>
  <c r="AJ42" i="299"/>
  <c r="AG42" i="299"/>
  <c r="AA42" i="299"/>
  <c r="AJ41" i="299"/>
  <c r="AG41" i="299"/>
  <c r="AA41" i="299"/>
  <c r="U41" i="299"/>
  <c r="AJ39" i="299"/>
  <c r="AG39" i="299"/>
  <c r="AA39" i="299"/>
  <c r="U39" i="299"/>
  <c r="BY38" i="299"/>
  <c r="AV38" i="299"/>
  <c r="BH35" i="299"/>
  <c r="AT34" i="299"/>
  <c r="AQ34" i="299"/>
  <c r="AN34" i="299"/>
  <c r="V33" i="299"/>
  <c r="H33" i="299"/>
  <c r="BY32" i="299"/>
  <c r="BO32" i="299"/>
  <c r="BH32" i="299"/>
  <c r="BC32" i="299"/>
  <c r="H32" i="299"/>
  <c r="BH31" i="299"/>
  <c r="AT30" i="299"/>
  <c r="AQ30" i="299"/>
  <c r="AN30" i="299"/>
  <c r="V29" i="299"/>
  <c r="AF28" i="299" s="1"/>
  <c r="H29" i="299"/>
  <c r="BY28" i="299"/>
  <c r="BO28" i="299"/>
  <c r="BH28" i="299"/>
  <c r="BC28" i="299"/>
  <c r="H28" i="299"/>
  <c r="BH27" i="299"/>
  <c r="AT26" i="299"/>
  <c r="AQ26" i="299"/>
  <c r="AN26" i="299"/>
  <c r="V25" i="299"/>
  <c r="AR24" i="299" s="1"/>
  <c r="H25" i="299"/>
  <c r="BY24" i="299"/>
  <c r="BO24" i="299"/>
  <c r="BH24" i="299"/>
  <c r="BC24" i="299"/>
  <c r="H24" i="299"/>
  <c r="BH23" i="299"/>
  <c r="AT22" i="299"/>
  <c r="AQ22" i="299"/>
  <c r="AN22" i="299"/>
  <c r="V21" i="299"/>
  <c r="AH20" i="299" s="1"/>
  <c r="H21" i="299"/>
  <c r="BY20" i="299"/>
  <c r="BO20" i="299"/>
  <c r="BH20" i="299"/>
  <c r="BC20" i="299"/>
  <c r="H20" i="299"/>
  <c r="AT18" i="299"/>
  <c r="AQ18" i="299"/>
  <c r="AN18" i="299"/>
  <c r="BH17" i="299"/>
  <c r="V17" i="299"/>
  <c r="F17" i="299"/>
  <c r="BY16" i="299"/>
  <c r="BO16" i="299"/>
  <c r="BC16" i="299"/>
  <c r="F16" i="299"/>
  <c r="AZ10" i="299"/>
  <c r="BE9" i="299"/>
  <c r="B8" i="299"/>
  <c r="BP6" i="299"/>
  <c r="BP5" i="299"/>
  <c r="BK5" i="299"/>
  <c r="BF6" i="299" s="1"/>
  <c r="AZ5" i="299"/>
  <c r="BX3" i="299"/>
  <c r="BU3" i="299"/>
  <c r="BR3" i="299"/>
  <c r="AZ3" i="299"/>
  <c r="CM92" i="298"/>
  <c r="AN41" i="298" s="1"/>
  <c r="CM91" i="298"/>
  <c r="AN39" i="298" s="1"/>
  <c r="CM90" i="298"/>
  <c r="AN37" i="298" s="1"/>
  <c r="CM89" i="298"/>
  <c r="CO87" i="298"/>
  <c r="AV34" i="298" s="1"/>
  <c r="CN87" i="298"/>
  <c r="CM87" i="298"/>
  <c r="AV32" i="298" s="1"/>
  <c r="CO86" i="298"/>
  <c r="AV30" i="298" s="1"/>
  <c r="CN86" i="298"/>
  <c r="AV29" i="298" s="1"/>
  <c r="CM86" i="298"/>
  <c r="AV28" i="298" s="1"/>
  <c r="CO85" i="298"/>
  <c r="AV26" i="298" s="1"/>
  <c r="CN85" i="298"/>
  <c r="CM85" i="298"/>
  <c r="AV24" i="298" s="1"/>
  <c r="CO84" i="298"/>
  <c r="CN84" i="298"/>
  <c r="AV21" i="298" s="1"/>
  <c r="CM84" i="298"/>
  <c r="AV20" i="298" s="1"/>
  <c r="CM81" i="298"/>
  <c r="CM78" i="298"/>
  <c r="AJ34" i="298" s="1"/>
  <c r="CM77" i="298"/>
  <c r="CM76" i="298"/>
  <c r="CM75" i="298"/>
  <c r="CM74" i="298"/>
  <c r="CM71" i="298"/>
  <c r="BW9" i="298" s="1"/>
  <c r="CM69" i="298"/>
  <c r="BP3" i="298" s="1"/>
  <c r="CD56" i="298"/>
  <c r="BW56" i="298"/>
  <c r="AX56" i="298"/>
  <c r="T56" i="298"/>
  <c r="H56" i="298"/>
  <c r="CD55" i="298"/>
  <c r="BY55" i="298"/>
  <c r="BW55" i="298"/>
  <c r="BR55" i="298"/>
  <c r="BL55" i="298"/>
  <c r="BD55" i="298"/>
  <c r="BB55" i="298"/>
  <c r="BA55" i="298"/>
  <c r="AZ55" i="298"/>
  <c r="AX55" i="298"/>
  <c r="AT55" i="298"/>
  <c r="H55" i="298"/>
  <c r="AX53" i="298"/>
  <c r="T53" i="298"/>
  <c r="AF52" i="298" s="1"/>
  <c r="H53" i="298"/>
  <c r="BY52" i="298"/>
  <c r="BS52" i="298"/>
  <c r="BN52" i="298"/>
  <c r="BD52" i="298"/>
  <c r="BB52" i="298"/>
  <c r="BA52" i="298"/>
  <c r="AZ52" i="298"/>
  <c r="AX52" i="298"/>
  <c r="AT52" i="298"/>
  <c r="H52" i="298"/>
  <c r="AX51" i="298"/>
  <c r="T51" i="298"/>
  <c r="AR50" i="298" s="1"/>
  <c r="H51" i="298"/>
  <c r="BY50" i="298"/>
  <c r="BS50" i="298"/>
  <c r="BN50" i="298"/>
  <c r="BD50" i="298"/>
  <c r="BB50" i="298"/>
  <c r="BA50" i="298"/>
  <c r="AZ50" i="298"/>
  <c r="AX50" i="298"/>
  <c r="AT50" i="298"/>
  <c r="H50" i="298"/>
  <c r="BY47" i="298"/>
  <c r="BO47" i="298"/>
  <c r="BM47" i="298"/>
  <c r="BG47" i="298"/>
  <c r="AL47" i="298"/>
  <c r="AJ47" i="298"/>
  <c r="AG47" i="298"/>
  <c r="AD47" i="298"/>
  <c r="AA47" i="298"/>
  <c r="U47" i="298"/>
  <c r="F47" i="298"/>
  <c r="BY46" i="298"/>
  <c r="BO46" i="298"/>
  <c r="BM46" i="298"/>
  <c r="BG46" i="298"/>
  <c r="AL46" i="298"/>
  <c r="AJ46" i="298"/>
  <c r="AG46" i="298"/>
  <c r="AD46" i="298"/>
  <c r="AA46" i="298"/>
  <c r="U46" i="298"/>
  <c r="F46" i="298"/>
  <c r="AJ42" i="298"/>
  <c r="AG42" i="298"/>
  <c r="AA42" i="298"/>
  <c r="AJ41" i="298"/>
  <c r="AG41" i="298"/>
  <c r="AA41" i="298"/>
  <c r="U41" i="298"/>
  <c r="AJ39" i="298"/>
  <c r="AG39" i="298"/>
  <c r="AA39" i="298"/>
  <c r="U39" i="298"/>
  <c r="BY38" i="298"/>
  <c r="AV38" i="298"/>
  <c r="BH35" i="298"/>
  <c r="AT34" i="298"/>
  <c r="AQ34" i="298"/>
  <c r="AN34" i="298"/>
  <c r="V33" i="298"/>
  <c r="H33" i="298"/>
  <c r="BY32" i="298"/>
  <c r="BO32" i="298"/>
  <c r="BH32" i="298"/>
  <c r="BC32" i="298"/>
  <c r="H32" i="298"/>
  <c r="BH31" i="298"/>
  <c r="AT30" i="298"/>
  <c r="AQ30" i="298"/>
  <c r="AN30" i="298"/>
  <c r="V29" i="298"/>
  <c r="H29" i="298"/>
  <c r="BY28" i="298"/>
  <c r="BO28" i="298"/>
  <c r="BH28" i="298"/>
  <c r="BC28" i="298"/>
  <c r="H28" i="298"/>
  <c r="BH27" i="298"/>
  <c r="AT26" i="298"/>
  <c r="AQ26" i="298"/>
  <c r="AN26" i="298"/>
  <c r="V25" i="298"/>
  <c r="AP24" i="298" s="1"/>
  <c r="H25" i="298"/>
  <c r="BY24" i="298"/>
  <c r="BO24" i="298"/>
  <c r="BH24" i="298"/>
  <c r="BC24" i="298"/>
  <c r="H24" i="298"/>
  <c r="BH23" i="298"/>
  <c r="AT22" i="298"/>
  <c r="AQ22" i="298"/>
  <c r="AN22" i="298"/>
  <c r="V21" i="298"/>
  <c r="H21" i="298"/>
  <c r="BY20" i="298"/>
  <c r="BO20" i="298"/>
  <c r="BH20" i="298"/>
  <c r="BC20" i="298"/>
  <c r="H20" i="298"/>
  <c r="AT18" i="298"/>
  <c r="AQ18" i="298"/>
  <c r="AN18" i="298"/>
  <c r="BH17" i="298"/>
  <c r="V17" i="298"/>
  <c r="AF16" i="298" s="1"/>
  <c r="F17" i="298"/>
  <c r="BY16" i="298"/>
  <c r="BO16" i="298"/>
  <c r="BC16" i="298"/>
  <c r="F16" i="298"/>
  <c r="AZ10" i="298"/>
  <c r="BE9" i="298"/>
  <c r="B8" i="298"/>
  <c r="BP6" i="298"/>
  <c r="BP5" i="298"/>
  <c r="BK5" i="298"/>
  <c r="BG6" i="298" s="1"/>
  <c r="AZ5" i="298"/>
  <c r="BX3" i="298"/>
  <c r="BU3" i="298"/>
  <c r="BR3" i="298"/>
  <c r="AZ3" i="298"/>
  <c r="CM92" i="297"/>
  <c r="CM91" i="297"/>
  <c r="AN39" i="297" s="1"/>
  <c r="CM90" i="297"/>
  <c r="AN37" i="297" s="1"/>
  <c r="CM89" i="297"/>
  <c r="CO87" i="297"/>
  <c r="CN87" i="297"/>
  <c r="AV33" i="297" s="1"/>
  <c r="CM87" i="297"/>
  <c r="CO86" i="297"/>
  <c r="AV30" i="297" s="1"/>
  <c r="CN86" i="297"/>
  <c r="CM86" i="297"/>
  <c r="AV28" i="297" s="1"/>
  <c r="CO85" i="297"/>
  <c r="AV26" i="297" s="1"/>
  <c r="CN85" i="297"/>
  <c r="AV25" i="297" s="1"/>
  <c r="CM85" i="297"/>
  <c r="CO84" i="297"/>
  <c r="CN84" i="297"/>
  <c r="CM84" i="297"/>
  <c r="AV20" i="297" s="1"/>
  <c r="CM81" i="297"/>
  <c r="CM78" i="297"/>
  <c r="AJ34" i="297" s="1"/>
  <c r="CM77" i="297"/>
  <c r="AJ30" i="297" s="1"/>
  <c r="CM76" i="297"/>
  <c r="AJ26" i="297" s="1"/>
  <c r="CM75" i="297"/>
  <c r="CM74" i="297"/>
  <c r="AJ18" i="297" s="1"/>
  <c r="CM71" i="297"/>
  <c r="CM69" i="297"/>
  <c r="BP3" i="297" s="1"/>
  <c r="CD56" i="297"/>
  <c r="BW56" i="297"/>
  <c r="AX56" i="297"/>
  <c r="T56" i="297"/>
  <c r="AD55" i="297" s="1"/>
  <c r="H56" i="297"/>
  <c r="CD55" i="297"/>
  <c r="BY55" i="297"/>
  <c r="BW55" i="297"/>
  <c r="BR55" i="297"/>
  <c r="BL55" i="297"/>
  <c r="BD55" i="297"/>
  <c r="BB55" i="297"/>
  <c r="BA55" i="297"/>
  <c r="AZ55" i="297"/>
  <c r="AX55" i="297"/>
  <c r="AT55" i="297"/>
  <c r="H55" i="297"/>
  <c r="AX53" i="297"/>
  <c r="T53" i="297"/>
  <c r="AF52" i="297" s="1"/>
  <c r="H53" i="297"/>
  <c r="BY52" i="297"/>
  <c r="BS52" i="297"/>
  <c r="BN52" i="297"/>
  <c r="BD52" i="297"/>
  <c r="BB52" i="297"/>
  <c r="BA52" i="297"/>
  <c r="AZ52" i="297"/>
  <c r="AX52" i="297"/>
  <c r="AT52" i="297"/>
  <c r="H52" i="297"/>
  <c r="AX51" i="297"/>
  <c r="T51" i="297"/>
  <c r="Z50" i="297" s="1"/>
  <c r="H51" i="297"/>
  <c r="BY50" i="297"/>
  <c r="BS50" i="297"/>
  <c r="BN50" i="297"/>
  <c r="BD50" i="297"/>
  <c r="BB50" i="297"/>
  <c r="BA50" i="297"/>
  <c r="AZ50" i="297"/>
  <c r="AX50" i="297"/>
  <c r="AT50" i="297"/>
  <c r="H50" i="297"/>
  <c r="BY47" i="297"/>
  <c r="BO47" i="297"/>
  <c r="BM47" i="297"/>
  <c r="BG47" i="297"/>
  <c r="AL47" i="297"/>
  <c r="AJ47" i="297"/>
  <c r="AG47" i="297"/>
  <c r="AD47" i="297"/>
  <c r="AA47" i="297"/>
  <c r="U47" i="297"/>
  <c r="F47" i="297"/>
  <c r="BY46" i="297"/>
  <c r="BO46" i="297"/>
  <c r="BM46" i="297"/>
  <c r="BG46" i="297"/>
  <c r="AL46" i="297"/>
  <c r="AJ46" i="297"/>
  <c r="AG46" i="297"/>
  <c r="AD46" i="297"/>
  <c r="AA46" i="297"/>
  <c r="U46" i="297"/>
  <c r="F46" i="297"/>
  <c r="AJ42" i="297"/>
  <c r="AG42" i="297"/>
  <c r="AA42" i="297"/>
  <c r="AJ41" i="297"/>
  <c r="AG41" i="297"/>
  <c r="AA41" i="297"/>
  <c r="U41" i="297"/>
  <c r="AJ39" i="297"/>
  <c r="AG39" i="297"/>
  <c r="AA39" i="297"/>
  <c r="U39" i="297"/>
  <c r="BY38" i="297"/>
  <c r="AV38" i="297"/>
  <c r="BH35" i="297"/>
  <c r="AT34" i="297"/>
  <c r="AQ34" i="297"/>
  <c r="AN34" i="297"/>
  <c r="V33" i="297"/>
  <c r="AH32" i="297" s="1"/>
  <c r="H33" i="297"/>
  <c r="BY32" i="297"/>
  <c r="BO32" i="297"/>
  <c r="BH32" i="297"/>
  <c r="BC32" i="297"/>
  <c r="H32" i="297"/>
  <c r="BH31" i="297"/>
  <c r="AT30" i="297"/>
  <c r="AQ30" i="297"/>
  <c r="AN30" i="297"/>
  <c r="V29" i="297"/>
  <c r="AF28" i="297" s="1"/>
  <c r="H29" i="297"/>
  <c r="BY28" i="297"/>
  <c r="BO28" i="297"/>
  <c r="BH28" i="297"/>
  <c r="BC28" i="297"/>
  <c r="H28" i="297"/>
  <c r="BH27" i="297"/>
  <c r="AT26" i="297"/>
  <c r="AQ26" i="297"/>
  <c r="AN26" i="297"/>
  <c r="V25" i="297"/>
  <c r="H25" i="297"/>
  <c r="BY24" i="297"/>
  <c r="BO24" i="297"/>
  <c r="BH24" i="297"/>
  <c r="BC24" i="297"/>
  <c r="H24" i="297"/>
  <c r="BH23" i="297"/>
  <c r="AT22" i="297"/>
  <c r="AQ22" i="297"/>
  <c r="AN22" i="297"/>
  <c r="V21" i="297"/>
  <c r="AL20" i="297" s="1"/>
  <c r="H21" i="297"/>
  <c r="BY20" i="297"/>
  <c r="BO20" i="297"/>
  <c r="BH20" i="297"/>
  <c r="BC20" i="297"/>
  <c r="H20" i="297"/>
  <c r="AT18" i="297"/>
  <c r="AQ18" i="297"/>
  <c r="AN18" i="297"/>
  <c r="BH17" i="297"/>
  <c r="V17" i="297"/>
  <c r="F17" i="297"/>
  <c r="BY16" i="297"/>
  <c r="BO16" i="297"/>
  <c r="BC16" i="297"/>
  <c r="F16" i="297"/>
  <c r="AZ10" i="297"/>
  <c r="BE9" i="297"/>
  <c r="B8" i="297"/>
  <c r="BP6" i="297"/>
  <c r="BP5" i="297"/>
  <c r="BK5" i="297"/>
  <c r="BK6" i="297" s="1"/>
  <c r="AZ5" i="297"/>
  <c r="BX3" i="297"/>
  <c r="BU3" i="297"/>
  <c r="BR3" i="297"/>
  <c r="AZ3" i="297"/>
  <c r="CM92" i="326"/>
  <c r="AN41" i="326" s="1"/>
  <c r="CM91" i="326"/>
  <c r="AN39" i="326" s="1"/>
  <c r="CM90" i="326"/>
  <c r="AN37" i="326" s="1"/>
  <c r="CM89" i="326"/>
  <c r="F36" i="326" s="1"/>
  <c r="CO87" i="326"/>
  <c r="AV34" i="326" s="1"/>
  <c r="CN87" i="326"/>
  <c r="AV33" i="326" s="1"/>
  <c r="CM87" i="326"/>
  <c r="AV32" i="326" s="1"/>
  <c r="CO86" i="326"/>
  <c r="AV30" i="326" s="1"/>
  <c r="CN86" i="326"/>
  <c r="AV29" i="326" s="1"/>
  <c r="CM86" i="326"/>
  <c r="CO85" i="326"/>
  <c r="CN85" i="326"/>
  <c r="AV25" i="326" s="1"/>
  <c r="CM85" i="326"/>
  <c r="AV24" i="326" s="1"/>
  <c r="CO84" i="326"/>
  <c r="AV22" i="326" s="1"/>
  <c r="CN84" i="326"/>
  <c r="AV21" i="326" s="1"/>
  <c r="CM84" i="326"/>
  <c r="AV20" i="326" s="1"/>
  <c r="CM81" i="326"/>
  <c r="CM78" i="326"/>
  <c r="CM77" i="326"/>
  <c r="CM76" i="326"/>
  <c r="AJ26" i="326" s="1"/>
  <c r="AJ22" i="326"/>
  <c r="AJ18" i="326"/>
  <c r="CM71" i="326"/>
  <c r="BY9" i="326" s="1"/>
  <c r="CD56" i="326"/>
  <c r="BW56" i="326"/>
  <c r="AX56" i="326"/>
  <c r="AR55" i="326"/>
  <c r="CD55" i="326"/>
  <c r="BW55" i="326"/>
  <c r="BL55" i="326"/>
  <c r="AX55" i="326"/>
  <c r="AL55" i="326"/>
  <c r="AH55" i="326"/>
  <c r="V55" i="326"/>
  <c r="AX53" i="326"/>
  <c r="AD52" i="326"/>
  <c r="AX52" i="326"/>
  <c r="AH52" i="326"/>
  <c r="AX51" i="326"/>
  <c r="AF50" i="326"/>
  <c r="AX50" i="326"/>
  <c r="AA47" i="326"/>
  <c r="AA46" i="326"/>
  <c r="BH35" i="326"/>
  <c r="AV35" i="326"/>
  <c r="AN32" i="326"/>
  <c r="BH32" i="326"/>
  <c r="AP32" i="326"/>
  <c r="AB32" i="326"/>
  <c r="BH31" i="326"/>
  <c r="AV31" i="326"/>
  <c r="AT28" i="326"/>
  <c r="BH28" i="326"/>
  <c r="AV28" i="326"/>
  <c r="AN28" i="326"/>
  <c r="BH27" i="326"/>
  <c r="AV27" i="326"/>
  <c r="AV26" i="326"/>
  <c r="AN24" i="326"/>
  <c r="BH24" i="326"/>
  <c r="AP24" i="326"/>
  <c r="BH23" i="326"/>
  <c r="AV23" i="326"/>
  <c r="AT20" i="326"/>
  <c r="BH20" i="326"/>
  <c r="AN20" i="326"/>
  <c r="AL20" i="326"/>
  <c r="AJ20" i="326"/>
  <c r="AH20" i="326"/>
  <c r="AF20" i="326"/>
  <c r="AB20" i="326"/>
  <c r="X20" i="326"/>
  <c r="BH17" i="326"/>
  <c r="AJ16" i="326"/>
  <c r="AT16" i="326"/>
  <c r="AR16" i="326"/>
  <c r="AP16" i="326"/>
  <c r="AN16" i="326"/>
  <c r="AL16" i="326"/>
  <c r="AH16" i="326"/>
  <c r="AF16" i="326"/>
  <c r="AD16" i="326"/>
  <c r="AB16" i="326"/>
  <c r="Z16" i="326"/>
  <c r="X16" i="326"/>
  <c r="CD8" i="326"/>
  <c r="B8" i="326"/>
  <c r="BF6" i="326"/>
  <c r="BP3" i="326"/>
  <c r="AN37" i="315"/>
  <c r="F36" i="315"/>
  <c r="AV34" i="315"/>
  <c r="AV32" i="315"/>
  <c r="AV26" i="315"/>
  <c r="AV24" i="315"/>
  <c r="AV22" i="315"/>
  <c r="AV21" i="315"/>
  <c r="AJ30" i="315"/>
  <c r="AJ22" i="315"/>
  <c r="AJ18" i="315"/>
  <c r="AF52" i="315"/>
  <c r="AV35" i="315"/>
  <c r="AV33" i="315"/>
  <c r="AL32" i="315"/>
  <c r="AB32" i="315"/>
  <c r="AV31" i="315"/>
  <c r="AR28" i="315"/>
  <c r="AV28" i="315"/>
  <c r="AV27" i="315"/>
  <c r="AV23" i="315"/>
  <c r="AF16" i="315"/>
  <c r="CD8" i="315"/>
  <c r="BG6" i="315"/>
  <c r="F36" i="314"/>
  <c r="AV33" i="314"/>
  <c r="AV32" i="314"/>
  <c r="AV26" i="314"/>
  <c r="AV25" i="314"/>
  <c r="AV22" i="314"/>
  <c r="AV21" i="314"/>
  <c r="AJ26" i="314"/>
  <c r="AJ18" i="314"/>
  <c r="BY9" i="314"/>
  <c r="BP3" i="314"/>
  <c r="AD55" i="314"/>
  <c r="AR55" i="314"/>
  <c r="AB55" i="314"/>
  <c r="V55" i="314"/>
  <c r="AL52" i="314"/>
  <c r="AF52" i="314"/>
  <c r="AV35" i="314"/>
  <c r="AP32" i="314"/>
  <c r="AV31" i="314"/>
  <c r="AJ28" i="314"/>
  <c r="AB28" i="314"/>
  <c r="AV27" i="314"/>
  <c r="Z24" i="314"/>
  <c r="AV23" i="314"/>
  <c r="AJ20" i="314"/>
  <c r="AB20" i="314"/>
  <c r="AP16" i="314"/>
  <c r="AT16" i="314"/>
  <c r="AR16" i="314"/>
  <c r="AN16" i="314"/>
  <c r="AL16" i="314"/>
  <c r="AJ16" i="314"/>
  <c r="AH16" i="314"/>
  <c r="AF16" i="314"/>
  <c r="AD16" i="314"/>
  <c r="AB16" i="314"/>
  <c r="X16" i="314"/>
  <c r="CD8" i="314"/>
  <c r="AN41" i="313"/>
  <c r="AV34" i="313"/>
  <c r="AV29" i="313"/>
  <c r="AV28" i="313"/>
  <c r="AV24" i="313"/>
  <c r="AJ22" i="313"/>
  <c r="BW9" i="313"/>
  <c r="AV35" i="313"/>
  <c r="AV32" i="313"/>
  <c r="AV31" i="313"/>
  <c r="AP28" i="313"/>
  <c r="AV27" i="313"/>
  <c r="AT24" i="313"/>
  <c r="AV23" i="313"/>
  <c r="AV21" i="313"/>
  <c r="AR20" i="313"/>
  <c r="AH20" i="313"/>
  <c r="AJ16" i="313"/>
  <c r="AB16" i="313"/>
  <c r="CD8" i="313"/>
  <c r="BI6" i="313"/>
  <c r="AN41" i="312"/>
  <c r="AN39" i="312"/>
  <c r="AV33" i="312"/>
  <c r="AV29" i="312"/>
  <c r="AV28" i="312"/>
  <c r="AV22" i="312"/>
  <c r="AJ34" i="312"/>
  <c r="AJ18" i="312"/>
  <c r="AV35" i="312"/>
  <c r="AV31" i="312"/>
  <c r="AN28" i="312"/>
  <c r="AF28" i="312"/>
  <c r="AV27" i="312"/>
  <c r="AF24" i="312"/>
  <c r="AR24" i="312"/>
  <c r="AB24" i="312"/>
  <c r="X24" i="312"/>
  <c r="AV23" i="312"/>
  <c r="CD8" i="312"/>
  <c r="AN41" i="311"/>
  <c r="AN39" i="311"/>
  <c r="AV32" i="311"/>
  <c r="AV29" i="311"/>
  <c r="AV28" i="311"/>
  <c r="AV26" i="311"/>
  <c r="AV25" i="311"/>
  <c r="AV21" i="311"/>
  <c r="AJ34" i="311"/>
  <c r="AJ30" i="311"/>
  <c r="AJ26" i="311"/>
  <c r="AJ18" i="311"/>
  <c r="BW9" i="311"/>
  <c r="V55" i="311"/>
  <c r="AH52" i="311"/>
  <c r="AN37" i="311"/>
  <c r="AV35" i="311"/>
  <c r="AV33" i="311"/>
  <c r="AR32" i="311"/>
  <c r="AV31" i="311"/>
  <c r="AV27" i="311"/>
  <c r="AB24" i="311"/>
  <c r="AV23" i="311"/>
  <c r="X20" i="311"/>
  <c r="AT16" i="311"/>
  <c r="CD8" i="311"/>
  <c r="BE6" i="311"/>
  <c r="AN41" i="310"/>
  <c r="AN39" i="310"/>
  <c r="F36" i="310"/>
  <c r="AV28" i="310"/>
  <c r="AJ34" i="310"/>
  <c r="AJ26" i="310"/>
  <c r="AJ22" i="310"/>
  <c r="AR55" i="310"/>
  <c r="AH55" i="310"/>
  <c r="V55" i="310"/>
  <c r="AN52" i="310"/>
  <c r="AV35" i="310"/>
  <c r="AN32" i="310"/>
  <c r="AP32" i="310"/>
  <c r="AV31" i="310"/>
  <c r="AV27" i="310"/>
  <c r="AV25" i="310"/>
  <c r="AV23" i="310"/>
  <c r="AV21" i="310"/>
  <c r="AL16" i="310"/>
  <c r="CD8" i="310"/>
  <c r="BJ6" i="310"/>
  <c r="BG6" i="310"/>
  <c r="BP3" i="310"/>
  <c r="AN41" i="309"/>
  <c r="F36" i="309"/>
  <c r="AV34" i="309"/>
  <c r="AV29" i="309"/>
  <c r="AV25" i="309"/>
  <c r="AV24" i="309"/>
  <c r="AJ30" i="309"/>
  <c r="AJ22" i="309"/>
  <c r="AF55" i="309"/>
  <c r="AF52" i="309"/>
  <c r="AN37" i="309"/>
  <c r="AV35" i="309"/>
  <c r="AV31" i="309"/>
  <c r="AV27" i="309"/>
  <c r="AV26" i="309"/>
  <c r="AV23" i="309"/>
  <c r="CD8" i="309"/>
  <c r="AN39" i="308"/>
  <c r="F36" i="308"/>
  <c r="AV29" i="308"/>
  <c r="AV28" i="308"/>
  <c r="AV25" i="308"/>
  <c r="AV24" i="308"/>
  <c r="AV22" i="308"/>
  <c r="AJ34" i="308"/>
  <c r="AJ26" i="308"/>
  <c r="AL55" i="308"/>
  <c r="X52" i="308"/>
  <c r="AV35" i="308"/>
  <c r="AV33" i="308"/>
  <c r="AV31" i="308"/>
  <c r="AB28" i="308"/>
  <c r="AP28" i="308"/>
  <c r="AV27" i="308"/>
  <c r="AV23" i="308"/>
  <c r="AB20" i="308"/>
  <c r="AP20" i="308"/>
  <c r="AJ18" i="308"/>
  <c r="CD8" i="308"/>
  <c r="BL6" i="308"/>
  <c r="AN37" i="307"/>
  <c r="AV34" i="307"/>
  <c r="AV32" i="307"/>
  <c r="AV26" i="307"/>
  <c r="AV24" i="307"/>
  <c r="AV21" i="307"/>
  <c r="AJ34" i="307"/>
  <c r="AJ30" i="307"/>
  <c r="AJ22" i="307"/>
  <c r="BY9" i="307"/>
  <c r="AF52" i="307"/>
  <c r="AH52" i="307"/>
  <c r="X52" i="307"/>
  <c r="AV35" i="307"/>
  <c r="AH32" i="307"/>
  <c r="AL32" i="307"/>
  <c r="AB32" i="307"/>
  <c r="AV31" i="307"/>
  <c r="AR28" i="307"/>
  <c r="AB28" i="307"/>
  <c r="AV27" i="307"/>
  <c r="AV23" i="307"/>
  <c r="AP16" i="307"/>
  <c r="AJ16" i="307"/>
  <c r="AH16" i="307"/>
  <c r="AF16" i="307"/>
  <c r="BW9" i="307"/>
  <c r="CD8" i="307"/>
  <c r="AN41" i="306"/>
  <c r="AN37" i="306"/>
  <c r="F36" i="306"/>
  <c r="AV33" i="306"/>
  <c r="AV25" i="306"/>
  <c r="AV21" i="306"/>
  <c r="AJ26" i="306"/>
  <c r="AJ22" i="306"/>
  <c r="AJ18" i="306"/>
  <c r="AB55" i="306"/>
  <c r="AV35" i="306"/>
  <c r="X32" i="306"/>
  <c r="AV31" i="306"/>
  <c r="AJ28" i="306"/>
  <c r="AP28" i="306"/>
  <c r="AH28" i="306"/>
  <c r="AV27" i="306"/>
  <c r="AV23" i="306"/>
  <c r="AV22" i="306"/>
  <c r="AR20" i="306"/>
  <c r="AH20" i="306"/>
  <c r="AF20" i="306"/>
  <c r="Z20" i="306"/>
  <c r="CD8" i="306"/>
  <c r="AN41" i="305"/>
  <c r="AN39" i="305"/>
  <c r="AV34" i="305"/>
  <c r="AV32" i="305"/>
  <c r="AV29" i="305"/>
  <c r="AV28" i="305"/>
  <c r="AV24" i="305"/>
  <c r="AV21" i="305"/>
  <c r="AJ26" i="305"/>
  <c r="AJ22" i="305"/>
  <c r="BW9" i="305"/>
  <c r="AV35" i="305"/>
  <c r="AV31" i="305"/>
  <c r="AV27" i="305"/>
  <c r="AV23" i="305"/>
  <c r="AR20" i="305"/>
  <c r="X16" i="305"/>
  <c r="BY9" i="305"/>
  <c r="CD8" i="305"/>
  <c r="AN39" i="304"/>
  <c r="AV33" i="304"/>
  <c r="AV30" i="304"/>
  <c r="AV29" i="304"/>
  <c r="AV28" i="304"/>
  <c r="AV22" i="304"/>
  <c r="AJ30" i="304"/>
  <c r="AJ18" i="304"/>
  <c r="AJ52" i="304"/>
  <c r="AV35" i="304"/>
  <c r="AJ34" i="304"/>
  <c r="AH32" i="304"/>
  <c r="AV31" i="304"/>
  <c r="AH28" i="304"/>
  <c r="AV27" i="304"/>
  <c r="AV23" i="304"/>
  <c r="CD8" i="304"/>
  <c r="BK6" i="304"/>
  <c r="BJ6" i="304"/>
  <c r="BB6" i="304"/>
  <c r="AZ6" i="304"/>
  <c r="BG6" i="304"/>
  <c r="AN41" i="303"/>
  <c r="AN37" i="303"/>
  <c r="AV33" i="303"/>
  <c r="AV32" i="303"/>
  <c r="AV26" i="303"/>
  <c r="AV21" i="303"/>
  <c r="AJ30" i="303"/>
  <c r="AJ26" i="303"/>
  <c r="BW9" i="303"/>
  <c r="AD52" i="303"/>
  <c r="AH52" i="303"/>
  <c r="AV35" i="303"/>
  <c r="AV31" i="303"/>
  <c r="AV29" i="303"/>
  <c r="AV27" i="303"/>
  <c r="AN24" i="303"/>
  <c r="AV23" i="303"/>
  <c r="AF20" i="303"/>
  <c r="AT16" i="303"/>
  <c r="X16" i="303"/>
  <c r="CD8" i="303"/>
  <c r="AN39" i="302"/>
  <c r="F36" i="302"/>
  <c r="AV28" i="302"/>
  <c r="AV25" i="302"/>
  <c r="AJ34" i="302"/>
  <c r="BY9" i="302"/>
  <c r="AF55" i="302"/>
  <c r="AP50" i="302"/>
  <c r="AV35" i="302"/>
  <c r="AD32" i="302"/>
  <c r="AV31" i="302"/>
  <c r="AV27" i="302"/>
  <c r="AJ26" i="302"/>
  <c r="AV24" i="302"/>
  <c r="AV23" i="302"/>
  <c r="AH20" i="302"/>
  <c r="AH16" i="302"/>
  <c r="CD8" i="302"/>
  <c r="BG6" i="302"/>
  <c r="AN41" i="301"/>
  <c r="AN37" i="301"/>
  <c r="AV34" i="301"/>
  <c r="AV29" i="301"/>
  <c r="AV26" i="301"/>
  <c r="AV24" i="301"/>
  <c r="AJ22" i="301"/>
  <c r="AN55" i="301"/>
  <c r="AP52" i="301"/>
  <c r="AR52" i="301"/>
  <c r="AN50" i="301"/>
  <c r="AV35" i="301"/>
  <c r="AJ32" i="301"/>
  <c r="AN32" i="301"/>
  <c r="AL32" i="301"/>
  <c r="Z32" i="301"/>
  <c r="AV31" i="301"/>
  <c r="AJ30" i="301"/>
  <c r="AN28" i="301"/>
  <c r="AV27" i="301"/>
  <c r="AJ24" i="301"/>
  <c r="AV23" i="301"/>
  <c r="AL20" i="301"/>
  <c r="CD8" i="301"/>
  <c r="AN39" i="300"/>
  <c r="F36" i="300"/>
  <c r="AV29" i="300"/>
  <c r="AV28" i="300"/>
  <c r="AV25" i="300"/>
  <c r="AJ34" i="300"/>
  <c r="AJ30" i="300"/>
  <c r="AJ26" i="300"/>
  <c r="AH55" i="300"/>
  <c r="AV35" i="300"/>
  <c r="AV31" i="300"/>
  <c r="AL28" i="300"/>
  <c r="AB28" i="300"/>
  <c r="AV27" i="300"/>
  <c r="AV23" i="300"/>
  <c r="AT20" i="300"/>
  <c r="X16" i="300"/>
  <c r="CD8" i="300"/>
  <c r="AZ6" i="300"/>
  <c r="AN37" i="299"/>
  <c r="F36" i="299"/>
  <c r="AV34" i="299"/>
  <c r="AV32" i="299"/>
  <c r="AV26" i="299"/>
  <c r="AV24" i="299"/>
  <c r="AV21" i="299"/>
  <c r="AJ30" i="299"/>
  <c r="AJ22" i="299"/>
  <c r="BY9" i="299"/>
  <c r="AF52" i="299"/>
  <c r="AV35" i="299"/>
  <c r="AP32" i="299"/>
  <c r="AV31" i="299"/>
  <c r="AV27" i="299"/>
  <c r="AV23" i="299"/>
  <c r="AF16" i="299"/>
  <c r="Z16" i="299"/>
  <c r="CD8" i="299"/>
  <c r="F36" i="298"/>
  <c r="AV33" i="298"/>
  <c r="AV25" i="298"/>
  <c r="AV22" i="298"/>
  <c r="AJ30" i="298"/>
  <c r="AJ26" i="298"/>
  <c r="AJ18" i="298"/>
  <c r="AD55" i="298"/>
  <c r="AV35" i="298"/>
  <c r="AP32" i="298"/>
  <c r="AV31" i="298"/>
  <c r="AN28" i="298"/>
  <c r="AV27" i="298"/>
  <c r="AV23" i="298"/>
  <c r="AJ22" i="298"/>
  <c r="AN20" i="298"/>
  <c r="AT20" i="298"/>
  <c r="AJ20" i="298"/>
  <c r="AB20" i="298"/>
  <c r="Z20" i="298"/>
  <c r="CD8" i="298"/>
  <c r="F36" i="297"/>
  <c r="AV34" i="297"/>
  <c r="AV32" i="297"/>
  <c r="AV22" i="297"/>
  <c r="AV21" i="297"/>
  <c r="BY9" i="297"/>
  <c r="AN41" i="297"/>
  <c r="AV35" i="297"/>
  <c r="AV31" i="297"/>
  <c r="AV29" i="297"/>
  <c r="AV27" i="297"/>
  <c r="AT24" i="297"/>
  <c r="AV24" i="297"/>
  <c r="AN24" i="297"/>
  <c r="AL24" i="297"/>
  <c r="AJ24" i="297"/>
  <c r="X24" i="297"/>
  <c r="AV23" i="297"/>
  <c r="AJ22" i="297"/>
  <c r="AT16" i="297"/>
  <c r="CD8" i="297"/>
  <c r="BB6" i="297"/>
  <c r="H52" i="63"/>
  <c r="AB20" i="299" l="1"/>
  <c r="AF55" i="303"/>
  <c r="AJ32" i="304"/>
  <c r="AN52" i="304"/>
  <c r="AJ24" i="314"/>
  <c r="V55" i="299"/>
  <c r="BF6" i="297"/>
  <c r="AF20" i="299"/>
  <c r="AL55" i="299"/>
  <c r="Z28" i="301"/>
  <c r="AP52" i="304"/>
  <c r="AR24" i="314"/>
  <c r="BA6" i="297"/>
  <c r="AD28" i="301"/>
  <c r="AN24" i="302"/>
  <c r="Z28" i="313"/>
  <c r="BW9" i="326"/>
  <c r="AP28" i="301"/>
  <c r="AN24" i="310"/>
  <c r="Z20" i="311"/>
  <c r="AR28" i="301"/>
  <c r="V52" i="304"/>
  <c r="BY9" i="308"/>
  <c r="AJ24" i="315"/>
  <c r="AL32" i="313"/>
  <c r="AL20" i="304"/>
  <c r="BY9" i="309"/>
  <c r="BH6" i="314"/>
  <c r="AP24" i="299"/>
  <c r="AL50" i="300"/>
  <c r="AD20" i="304"/>
  <c r="AH32" i="313"/>
  <c r="AD24" i="315"/>
  <c r="AH24" i="315"/>
  <c r="X24" i="299"/>
  <c r="AL28" i="302"/>
  <c r="Z55" i="304"/>
  <c r="AF20" i="312"/>
  <c r="AT32" i="313"/>
  <c r="AB24" i="299"/>
  <c r="AL24" i="299"/>
  <c r="AN24" i="299"/>
  <c r="X32" i="313"/>
  <c r="AR55" i="299"/>
  <c r="AN24" i="300"/>
  <c r="AP24" i="302"/>
  <c r="X55" i="305"/>
  <c r="AD32" i="308"/>
  <c r="AB52" i="308"/>
  <c r="AJ20" i="313"/>
  <c r="AL28" i="313"/>
  <c r="AH32" i="314"/>
  <c r="AN52" i="314"/>
  <c r="BD6" i="315"/>
  <c r="AD28" i="303"/>
  <c r="AR52" i="306"/>
  <c r="AR32" i="308"/>
  <c r="AH52" i="308"/>
  <c r="Z24" i="310"/>
  <c r="BE6" i="315"/>
  <c r="AN52" i="300"/>
  <c r="AD24" i="302"/>
  <c r="AF28" i="303"/>
  <c r="AJ16" i="304"/>
  <c r="AT32" i="308"/>
  <c r="BB6" i="309"/>
  <c r="AB24" i="310"/>
  <c r="BF6" i="315"/>
  <c r="AF24" i="302"/>
  <c r="AP28" i="303"/>
  <c r="AR16" i="304"/>
  <c r="AH24" i="310"/>
  <c r="Z20" i="313"/>
  <c r="BH6" i="315"/>
  <c r="AL24" i="302"/>
  <c r="AJ16" i="310"/>
  <c r="AB20" i="313"/>
  <c r="V50" i="314"/>
  <c r="AD50" i="314"/>
  <c r="AP32" i="302"/>
  <c r="AH52" i="302"/>
  <c r="AR24" i="304"/>
  <c r="Z32" i="310"/>
  <c r="V52" i="310"/>
  <c r="BY9" i="312"/>
  <c r="AJ24" i="312"/>
  <c r="AF28" i="313"/>
  <c r="BI6" i="314"/>
  <c r="AN24" i="314"/>
  <c r="AR50" i="314"/>
  <c r="AB52" i="314"/>
  <c r="AL55" i="314"/>
  <c r="AT24" i="315"/>
  <c r="AL52" i="315"/>
  <c r="AL52" i="302"/>
  <c r="AD24" i="304"/>
  <c r="AF32" i="310"/>
  <c r="AF52" i="310"/>
  <c r="AN24" i="312"/>
  <c r="AH28" i="313"/>
  <c r="BJ6" i="314"/>
  <c r="AD52" i="314"/>
  <c r="AB55" i="301"/>
  <c r="AN52" i="302"/>
  <c r="AL32" i="310"/>
  <c r="AH52" i="310"/>
  <c r="AP24" i="312"/>
  <c r="X50" i="313"/>
  <c r="AF55" i="301"/>
  <c r="AP52" i="302"/>
  <c r="AH28" i="307"/>
  <c r="AL20" i="311"/>
  <c r="Z24" i="312"/>
  <c r="AT24" i="312"/>
  <c r="AP28" i="312"/>
  <c r="AR28" i="313"/>
  <c r="AF32" i="313"/>
  <c r="AF32" i="314"/>
  <c r="AB50" i="314"/>
  <c r="AJ52" i="314"/>
  <c r="X16" i="315"/>
  <c r="AB24" i="315"/>
  <c r="AL32" i="302"/>
  <c r="V52" i="302"/>
  <c r="AD24" i="312"/>
  <c r="AB28" i="313"/>
  <c r="BA6" i="314"/>
  <c r="BW9" i="314"/>
  <c r="AH50" i="314"/>
  <c r="V52" i="314"/>
  <c r="AP52" i="314"/>
  <c r="AJ32" i="315"/>
  <c r="X16" i="311"/>
  <c r="AH24" i="312"/>
  <c r="AN24" i="313"/>
  <c r="AD28" i="313"/>
  <c r="AP32" i="313"/>
  <c r="BE6" i="314"/>
  <c r="AL20" i="314"/>
  <c r="AR32" i="314"/>
  <c r="AN50" i="314"/>
  <c r="Z52" i="314"/>
  <c r="AR52" i="314"/>
  <c r="AJ55" i="314"/>
  <c r="AR24" i="315"/>
  <c r="AR32" i="315"/>
  <c r="AB52" i="315"/>
  <c r="V50" i="310"/>
  <c r="X50" i="310"/>
  <c r="AL50" i="310"/>
  <c r="AD50" i="304"/>
  <c r="AJ50" i="301"/>
  <c r="Z28" i="300"/>
  <c r="AF28" i="300"/>
  <c r="AH28" i="300"/>
  <c r="AJ28" i="300"/>
  <c r="AP28" i="300"/>
  <c r="AD50" i="297"/>
  <c r="AP24" i="309"/>
  <c r="AH24" i="309"/>
  <c r="AF24" i="297"/>
  <c r="X20" i="298"/>
  <c r="X28" i="301"/>
  <c r="AB32" i="301"/>
  <c r="AD55" i="301"/>
  <c r="AF32" i="302"/>
  <c r="AJ52" i="302"/>
  <c r="BF6" i="303"/>
  <c r="AT28" i="303"/>
  <c r="Z55" i="303"/>
  <c r="AD28" i="304"/>
  <c r="AL52" i="304"/>
  <c r="V55" i="304"/>
  <c r="AB28" i="305"/>
  <c r="Z55" i="305"/>
  <c r="AN50" i="312"/>
  <c r="AP50" i="312"/>
  <c r="Z50" i="312"/>
  <c r="AH20" i="315"/>
  <c r="AP20" i="315"/>
  <c r="Z20" i="315"/>
  <c r="Z50" i="315"/>
  <c r="AR50" i="315"/>
  <c r="AB50" i="315"/>
  <c r="Z28" i="298"/>
  <c r="AP24" i="301"/>
  <c r="X50" i="303"/>
  <c r="AH55" i="305"/>
  <c r="AL28" i="306"/>
  <c r="AN28" i="306"/>
  <c r="X28" i="306"/>
  <c r="AT28" i="311"/>
  <c r="AH28" i="311"/>
  <c r="AD28" i="311"/>
  <c r="AB28" i="311"/>
  <c r="Z28" i="311"/>
  <c r="AR28" i="311"/>
  <c r="AL28" i="311"/>
  <c r="AJ28" i="311"/>
  <c r="AB50" i="297"/>
  <c r="AJ20" i="303"/>
  <c r="AB50" i="303"/>
  <c r="X52" i="304"/>
  <c r="AR52" i="304"/>
  <c r="AB55" i="304"/>
  <c r="AR28" i="306"/>
  <c r="Z50" i="306"/>
  <c r="AF55" i="307"/>
  <c r="AP28" i="311"/>
  <c r="AD32" i="299"/>
  <c r="AH52" i="299"/>
  <c r="Z20" i="301"/>
  <c r="AF28" i="301"/>
  <c r="AP32" i="301"/>
  <c r="V52" i="301"/>
  <c r="AL55" i="301"/>
  <c r="AT32" i="302"/>
  <c r="V50" i="302"/>
  <c r="X52" i="302"/>
  <c r="AR52" i="302"/>
  <c r="AR20" i="303"/>
  <c r="AJ50" i="303"/>
  <c r="AN20" i="304"/>
  <c r="AN50" i="304"/>
  <c r="AB52" i="304"/>
  <c r="AN55" i="304"/>
  <c r="Z28" i="306"/>
  <c r="AT28" i="306"/>
  <c r="BW9" i="315"/>
  <c r="BY9" i="315"/>
  <c r="AH50" i="305"/>
  <c r="Z50" i="305"/>
  <c r="AB32" i="299"/>
  <c r="AF50" i="297"/>
  <c r="AR24" i="297"/>
  <c r="AJ50" i="297"/>
  <c r="AR20" i="298"/>
  <c r="AH28" i="299"/>
  <c r="AT32" i="299"/>
  <c r="AP20" i="300"/>
  <c r="AH28" i="301"/>
  <c r="AB52" i="301"/>
  <c r="AP55" i="301"/>
  <c r="AB24" i="302"/>
  <c r="AB50" i="302"/>
  <c r="AB52" i="302"/>
  <c r="AN50" i="303"/>
  <c r="BD6" i="304"/>
  <c r="AT20" i="304"/>
  <c r="AD52" i="304"/>
  <c r="AB28" i="306"/>
  <c r="AL16" i="307"/>
  <c r="AR16" i="307"/>
  <c r="X16" i="307"/>
  <c r="AN16" i="307"/>
  <c r="AB16" i="307"/>
  <c r="Z16" i="307"/>
  <c r="AF32" i="312"/>
  <c r="X32" i="312"/>
  <c r="AR32" i="312"/>
  <c r="AH32" i="312"/>
  <c r="AD32" i="312"/>
  <c r="AJ55" i="312"/>
  <c r="V55" i="312"/>
  <c r="AN50" i="297"/>
  <c r="AF50" i="300"/>
  <c r="AD52" i="301"/>
  <c r="V55" i="301"/>
  <c r="AR55" i="301"/>
  <c r="AD16" i="302"/>
  <c r="AD52" i="302"/>
  <c r="AD28" i="306"/>
  <c r="X24" i="307"/>
  <c r="AR24" i="307"/>
  <c r="AF24" i="307"/>
  <c r="AD24" i="307"/>
  <c r="BJ6" i="312"/>
  <c r="BL6" i="312"/>
  <c r="BK6" i="312"/>
  <c r="BB6" i="312"/>
  <c r="AL52" i="312"/>
  <c r="AJ52" i="312"/>
  <c r="AD52" i="312"/>
  <c r="Z52" i="312"/>
  <c r="AR20" i="297"/>
  <c r="AP50" i="297"/>
  <c r="Z50" i="298"/>
  <c r="AH50" i="300"/>
  <c r="BY9" i="301"/>
  <c r="X32" i="301"/>
  <c r="AF52" i="301"/>
  <c r="Z55" i="301"/>
  <c r="AH52" i="304"/>
  <c r="AF28" i="306"/>
  <c r="AJ24" i="307"/>
  <c r="Z16" i="308"/>
  <c r="AP16" i="308"/>
  <c r="AN16" i="308"/>
  <c r="X52" i="306"/>
  <c r="V55" i="306"/>
  <c r="AP52" i="307"/>
  <c r="AR52" i="308"/>
  <c r="AB50" i="309"/>
  <c r="AL52" i="309"/>
  <c r="AZ6" i="310"/>
  <c r="AJ20" i="311"/>
  <c r="AF50" i="311"/>
  <c r="BF6" i="313"/>
  <c r="BY9" i="313"/>
  <c r="AB24" i="313"/>
  <c r="X28" i="313"/>
  <c r="AN28" i="313"/>
  <c r="AR32" i="313"/>
  <c r="AN50" i="313"/>
  <c r="AD52" i="313"/>
  <c r="Z55" i="313"/>
  <c r="Z16" i="314"/>
  <c r="AD24" i="314"/>
  <c r="AR28" i="314"/>
  <c r="Z32" i="314"/>
  <c r="BB6" i="315"/>
  <c r="AN16" i="315"/>
  <c r="AN24" i="315"/>
  <c r="AH52" i="315"/>
  <c r="AD52" i="306"/>
  <c r="AB32" i="308"/>
  <c r="AR50" i="309"/>
  <c r="AN52" i="309"/>
  <c r="BI6" i="310"/>
  <c r="BH6" i="313"/>
  <c r="AP50" i="313"/>
  <c r="AL52" i="313"/>
  <c r="AP55" i="313"/>
  <c r="AF24" i="314"/>
  <c r="AJ52" i="315"/>
  <c r="AT28" i="313"/>
  <c r="AL24" i="314"/>
  <c r="AR52" i="315"/>
  <c r="AT28" i="307"/>
  <c r="AR32" i="307"/>
  <c r="Z52" i="307"/>
  <c r="Z20" i="308"/>
  <c r="AF52" i="308"/>
  <c r="X28" i="310"/>
  <c r="AD50" i="313"/>
  <c r="X24" i="314"/>
  <c r="AP24" i="314"/>
  <c r="BK6" i="315"/>
  <c r="AF24" i="315"/>
  <c r="V52" i="315"/>
  <c r="AN28" i="310"/>
  <c r="BA6" i="313"/>
  <c r="AF50" i="313"/>
  <c r="AN52" i="307"/>
  <c r="AR20" i="308"/>
  <c r="AJ52" i="308"/>
  <c r="X52" i="309"/>
  <c r="AL55" i="309"/>
  <c r="BW9" i="310"/>
  <c r="AT24" i="310"/>
  <c r="BB6" i="313"/>
  <c r="AH50" i="313"/>
  <c r="AB52" i="313"/>
  <c r="V55" i="313"/>
  <c r="AB24" i="314"/>
  <c r="AT24" i="314"/>
  <c r="AL28" i="314"/>
  <c r="X32" i="314"/>
  <c r="AZ6" i="315"/>
  <c r="AH16" i="315"/>
  <c r="AL24" i="315"/>
  <c r="AD52" i="315"/>
  <c r="AH52" i="297"/>
  <c r="BD6" i="297"/>
  <c r="BI6" i="297"/>
  <c r="X50" i="297"/>
  <c r="AR50" i="297"/>
  <c r="BY9" i="298"/>
  <c r="AT24" i="299"/>
  <c r="AB28" i="299"/>
  <c r="AN32" i="300"/>
  <c r="AR20" i="301"/>
  <c r="AB28" i="301"/>
  <c r="AT28" i="301"/>
  <c r="AR32" i="301"/>
  <c r="AH52" i="301"/>
  <c r="AZ6" i="302"/>
  <c r="AJ24" i="302"/>
  <c r="AB32" i="302"/>
  <c r="AH16" i="303"/>
  <c r="Z50" i="303"/>
  <c r="V55" i="303"/>
  <c r="BE6" i="304"/>
  <c r="BY9" i="304"/>
  <c r="AP16" i="304"/>
  <c r="AR20" i="304"/>
  <c r="AH24" i="304"/>
  <c r="AB50" i="304"/>
  <c r="AF20" i="305"/>
  <c r="AL20" i="305"/>
  <c r="AL20" i="306"/>
  <c r="AT20" i="306"/>
  <c r="AB20" i="306"/>
  <c r="AR24" i="306"/>
  <c r="AN24" i="306"/>
  <c r="AP24" i="307"/>
  <c r="AB24" i="307"/>
  <c r="AN24" i="307"/>
  <c r="AL24" i="307"/>
  <c r="BG6" i="309"/>
  <c r="BD6" i="309"/>
  <c r="BL6" i="309"/>
  <c r="BA6" i="309"/>
  <c r="BK6" i="309"/>
  <c r="AZ6" i="309"/>
  <c r="BF6" i="309"/>
  <c r="BE6" i="309"/>
  <c r="AH16" i="309"/>
  <c r="X16" i="309"/>
  <c r="AD28" i="299"/>
  <c r="Z20" i="300"/>
  <c r="BE6" i="302"/>
  <c r="AN16" i="303"/>
  <c r="X28" i="304"/>
  <c r="AN50" i="307"/>
  <c r="AB50" i="307"/>
  <c r="AF24" i="308"/>
  <c r="AB24" i="308"/>
  <c r="X24" i="308"/>
  <c r="AR24" i="308"/>
  <c r="AJ24" i="308"/>
  <c r="AH24" i="308"/>
  <c r="AB20" i="300"/>
  <c r="BF6" i="302"/>
  <c r="BG6" i="305"/>
  <c r="BB6" i="305"/>
  <c r="BL6" i="305"/>
  <c r="AN24" i="308"/>
  <c r="AH20" i="310"/>
  <c r="AL20" i="310"/>
  <c r="AN20" i="310"/>
  <c r="AR20" i="299"/>
  <c r="BW9" i="300"/>
  <c r="AF20" i="300"/>
  <c r="X52" i="300"/>
  <c r="X50" i="301"/>
  <c r="AF16" i="302"/>
  <c r="AB55" i="302"/>
  <c r="BY9" i="303"/>
  <c r="AL55" i="303"/>
  <c r="X16" i="304"/>
  <c r="AT24" i="304"/>
  <c r="AL28" i="304"/>
  <c r="AJ55" i="305"/>
  <c r="AF55" i="305"/>
  <c r="AH32" i="306"/>
  <c r="AN50" i="306"/>
  <c r="AJ50" i="306"/>
  <c r="AP24" i="308"/>
  <c r="AP32" i="309"/>
  <c r="AL32" i="309"/>
  <c r="AR32" i="309"/>
  <c r="AB20" i="297"/>
  <c r="AR28" i="299"/>
  <c r="AZ6" i="297"/>
  <c r="AD20" i="297"/>
  <c r="AH50" i="297"/>
  <c r="X55" i="297"/>
  <c r="AF24" i="299"/>
  <c r="AR32" i="299"/>
  <c r="AD55" i="299"/>
  <c r="AH20" i="300"/>
  <c r="AD52" i="300"/>
  <c r="V55" i="300"/>
  <c r="AL16" i="301"/>
  <c r="AJ28" i="301"/>
  <c r="AF32" i="301"/>
  <c r="AD50" i="301"/>
  <c r="AN16" i="302"/>
  <c r="X24" i="302"/>
  <c r="AT24" i="302"/>
  <c r="AD55" i="302"/>
  <c r="AP50" i="303"/>
  <c r="AP55" i="303"/>
  <c r="Z16" i="304"/>
  <c r="X20" i="304"/>
  <c r="AN28" i="304"/>
  <c r="BA6" i="305"/>
  <c r="AP52" i="305"/>
  <c r="AD55" i="305"/>
  <c r="AL32" i="306"/>
  <c r="AD55" i="307"/>
  <c r="X55" i="307"/>
  <c r="V55" i="307"/>
  <c r="AN55" i="307"/>
  <c r="AL55" i="307"/>
  <c r="BJ6" i="309"/>
  <c r="AJ20" i="300"/>
  <c r="AH52" i="300"/>
  <c r="AB28" i="302"/>
  <c r="AL55" i="302"/>
  <c r="AF16" i="304"/>
  <c r="AN24" i="305"/>
  <c r="AR24" i="305"/>
  <c r="AH50" i="307"/>
  <c r="BH6" i="308"/>
  <c r="BB6" i="308"/>
  <c r="AB24" i="304"/>
  <c r="AJ50" i="304"/>
  <c r="V50" i="304"/>
  <c r="AF50" i="304"/>
  <c r="BF6" i="305"/>
  <c r="AF28" i="305"/>
  <c r="AJ28" i="305"/>
  <c r="AR50" i="307"/>
  <c r="AH28" i="309"/>
  <c r="AP28" i="309"/>
  <c r="AD28" i="309"/>
  <c r="AR28" i="309"/>
  <c r="AR28" i="298"/>
  <c r="AR20" i="300"/>
  <c r="AH32" i="300"/>
  <c r="AR24" i="301"/>
  <c r="AL20" i="302"/>
  <c r="AR28" i="302"/>
  <c r="AB16" i="303"/>
  <c r="X50" i="304"/>
  <c r="BK6" i="305"/>
  <c r="AB24" i="305"/>
  <c r="AR28" i="305"/>
  <c r="BD6" i="308"/>
  <c r="AR28" i="308"/>
  <c r="Z28" i="308"/>
  <c r="AD52" i="308"/>
  <c r="BD6" i="310"/>
  <c r="AF24" i="310"/>
  <c r="AR50" i="310"/>
  <c r="Z52" i="310"/>
  <c r="AR52" i="310"/>
  <c r="AP20" i="311"/>
  <c r="X28" i="311"/>
  <c r="AN28" i="311"/>
  <c r="AF55" i="311"/>
  <c r="AR28" i="312"/>
  <c r="Z32" i="312"/>
  <c r="AT32" i="312"/>
  <c r="AF50" i="312"/>
  <c r="AP52" i="312"/>
  <c r="BK6" i="313"/>
  <c r="AL20" i="313"/>
  <c r="AH24" i="313"/>
  <c r="AB32" i="313"/>
  <c r="AJ50" i="313"/>
  <c r="V52" i="313"/>
  <c r="AR52" i="313"/>
  <c r="AJ55" i="313"/>
  <c r="BD6" i="314"/>
  <c r="AB32" i="314"/>
  <c r="AT32" i="314"/>
  <c r="X50" i="314"/>
  <c r="AF55" i="314"/>
  <c r="BI6" i="315"/>
  <c r="Z24" i="315"/>
  <c r="AP24" i="315"/>
  <c r="X32" i="315"/>
  <c r="AN32" i="315"/>
  <c r="X52" i="315"/>
  <c r="AN52" i="315"/>
  <c r="X55" i="315"/>
  <c r="AB52" i="310"/>
  <c r="AR20" i="311"/>
  <c r="Z50" i="311"/>
  <c r="Z20" i="312"/>
  <c r="AB32" i="312"/>
  <c r="AH50" i="312"/>
  <c r="X52" i="312"/>
  <c r="X16" i="313"/>
  <c r="X20" i="313"/>
  <c r="AN20" i="313"/>
  <c r="AL24" i="313"/>
  <c r="X52" i="313"/>
  <c r="AL55" i="313"/>
  <c r="AD32" i="314"/>
  <c r="AH55" i="314"/>
  <c r="Z32" i="315"/>
  <c r="AP32" i="315"/>
  <c r="Z52" i="315"/>
  <c r="AP52" i="315"/>
  <c r="AH55" i="315"/>
  <c r="AL50" i="311"/>
  <c r="AP20" i="312"/>
  <c r="AR50" i="312"/>
  <c r="AL16" i="313"/>
  <c r="AR24" i="313"/>
  <c r="AB20" i="315"/>
  <c r="AD32" i="315"/>
  <c r="AT32" i="315"/>
  <c r="AH52" i="306"/>
  <c r="AJ52" i="307"/>
  <c r="AJ32" i="308"/>
  <c r="AL52" i="308"/>
  <c r="AH50" i="309"/>
  <c r="AB52" i="309"/>
  <c r="V55" i="309"/>
  <c r="AP16" i="310"/>
  <c r="AH32" i="310"/>
  <c r="AB50" i="310"/>
  <c r="AJ52" i="310"/>
  <c r="AB20" i="311"/>
  <c r="AF28" i="311"/>
  <c r="BD6" i="312"/>
  <c r="Z28" i="312"/>
  <c r="AJ32" i="312"/>
  <c r="AF52" i="312"/>
  <c r="BE6" i="313"/>
  <c r="AN16" i="313"/>
  <c r="AD20" i="313"/>
  <c r="AT20" i="313"/>
  <c r="X24" i="313"/>
  <c r="AN32" i="313"/>
  <c r="Z50" i="313"/>
  <c r="AF52" i="313"/>
  <c r="BL6" i="314"/>
  <c r="AR20" i="314"/>
  <c r="AL32" i="314"/>
  <c r="AL50" i="314"/>
  <c r="X55" i="314"/>
  <c r="AN55" i="314"/>
  <c r="AJ20" i="315"/>
  <c r="AF32" i="315"/>
  <c r="V52" i="308"/>
  <c r="AN52" i="308"/>
  <c r="AJ55" i="309"/>
  <c r="AH50" i="310"/>
  <c r="AL52" i="310"/>
  <c r="AH20" i="311"/>
  <c r="BF6" i="312"/>
  <c r="X16" i="312"/>
  <c r="AB28" i="312"/>
  <c r="AN32" i="312"/>
  <c r="AH52" i="312"/>
  <c r="AR16" i="313"/>
  <c r="AF20" i="313"/>
  <c r="Z24" i="313"/>
  <c r="AH52" i="313"/>
  <c r="AN32" i="314"/>
  <c r="Z55" i="314"/>
  <c r="AP55" i="314"/>
  <c r="AL20" i="315"/>
  <c r="AH32" i="315"/>
  <c r="AN50" i="310"/>
  <c r="X52" i="310"/>
  <c r="AP52" i="310"/>
  <c r="AB50" i="312"/>
  <c r="AN52" i="312"/>
  <c r="AF24" i="313"/>
  <c r="AN52" i="313"/>
  <c r="AR20" i="315"/>
  <c r="AB24" i="326"/>
  <c r="AJ28" i="326"/>
  <c r="AD55" i="326"/>
  <c r="AF24" i="326"/>
  <c r="AL28" i="326"/>
  <c r="AF55" i="326"/>
  <c r="AR24" i="326"/>
  <c r="AR28" i="326"/>
  <c r="Z32" i="326"/>
  <c r="AJ55" i="326"/>
  <c r="X28" i="326"/>
  <c r="AB28" i="326"/>
  <c r="AF32" i="326"/>
  <c r="AF52" i="326"/>
  <c r="X55" i="326"/>
  <c r="AN55" i="326"/>
  <c r="AF28" i="326"/>
  <c r="Z55" i="326"/>
  <c r="AP55" i="326"/>
  <c r="AR20" i="326"/>
  <c r="Z24" i="326"/>
  <c r="AH28" i="326"/>
  <c r="AR32" i="326"/>
  <c r="AH50" i="326"/>
  <c r="AB55" i="326"/>
  <c r="AN28" i="315"/>
  <c r="X28" i="315"/>
  <c r="AJ28" i="315"/>
  <c r="AL55" i="312"/>
  <c r="Z16" i="312"/>
  <c r="AP16" i="312"/>
  <c r="AB20" i="312"/>
  <c r="AR20" i="312"/>
  <c r="X55" i="312"/>
  <c r="AN55" i="312"/>
  <c r="X20" i="314"/>
  <c r="AN20" i="314"/>
  <c r="X28" i="314"/>
  <c r="AN28" i="314"/>
  <c r="AJ16" i="315"/>
  <c r="Z28" i="315"/>
  <c r="AT28" i="315"/>
  <c r="V50" i="315"/>
  <c r="Z55" i="315"/>
  <c r="BE6" i="312"/>
  <c r="AB16" i="312"/>
  <c r="AR16" i="312"/>
  <c r="AD20" i="312"/>
  <c r="AT20" i="312"/>
  <c r="AL24" i="312"/>
  <c r="AD28" i="312"/>
  <c r="AT28" i="312"/>
  <c r="AL32" i="312"/>
  <c r="AD50" i="312"/>
  <c r="AB52" i="312"/>
  <c r="AR52" i="312"/>
  <c r="Z55" i="312"/>
  <c r="AP55" i="312"/>
  <c r="BD6" i="313"/>
  <c r="BL6" i="313"/>
  <c r="Z16" i="313"/>
  <c r="AP16" i="313"/>
  <c r="AJ24" i="313"/>
  <c r="AJ32" i="313"/>
  <c r="AB50" i="313"/>
  <c r="AR50" i="313"/>
  <c r="Z52" i="313"/>
  <c r="AP52" i="313"/>
  <c r="X55" i="313"/>
  <c r="AN55" i="313"/>
  <c r="BB6" i="314"/>
  <c r="BK6" i="314"/>
  <c r="Z20" i="314"/>
  <c r="AP20" i="314"/>
  <c r="Z28" i="314"/>
  <c r="AP28" i="314"/>
  <c r="Z50" i="314"/>
  <c r="AP50" i="314"/>
  <c r="X52" i="314"/>
  <c r="BA6" i="315"/>
  <c r="BJ6" i="315"/>
  <c r="AL16" i="315"/>
  <c r="X20" i="315"/>
  <c r="AN20" i="315"/>
  <c r="AB28" i="315"/>
  <c r="AD16" i="312"/>
  <c r="AT16" i="312"/>
  <c r="AB55" i="312"/>
  <c r="AR55" i="312"/>
  <c r="AD28" i="315"/>
  <c r="AN50" i="315"/>
  <c r="X50" i="315"/>
  <c r="AJ50" i="315"/>
  <c r="AF50" i="315"/>
  <c r="AJ55" i="315"/>
  <c r="AF55" i="315"/>
  <c r="AR55" i="315"/>
  <c r="AB55" i="315"/>
  <c r="BG6" i="312"/>
  <c r="AF16" i="312"/>
  <c r="AH20" i="312"/>
  <c r="AH28" i="312"/>
  <c r="AD55" i="312"/>
  <c r="AD16" i="313"/>
  <c r="AT16" i="313"/>
  <c r="AB55" i="313"/>
  <c r="AR55" i="313"/>
  <c r="AD20" i="314"/>
  <c r="AT20" i="314"/>
  <c r="AD28" i="314"/>
  <c r="AT28" i="314"/>
  <c r="Z16" i="315"/>
  <c r="AP16" i="315"/>
  <c r="AF28" i="315"/>
  <c r="AD50" i="315"/>
  <c r="AL55" i="315"/>
  <c r="AN16" i="312"/>
  <c r="BH6" i="312"/>
  <c r="AH16" i="312"/>
  <c r="AJ20" i="312"/>
  <c r="AJ28" i="312"/>
  <c r="AJ50" i="312"/>
  <c r="AF55" i="312"/>
  <c r="BG6" i="313"/>
  <c r="AF16" i="313"/>
  <c r="AP24" i="313"/>
  <c r="AD55" i="313"/>
  <c r="BF6" i="314"/>
  <c r="AF20" i="314"/>
  <c r="AF28" i="314"/>
  <c r="AF50" i="314"/>
  <c r="AB16" i="315"/>
  <c r="AR16" i="315"/>
  <c r="AD20" i="315"/>
  <c r="AT20" i="315"/>
  <c r="AH28" i="315"/>
  <c r="AH50" i="315"/>
  <c r="AN55" i="315"/>
  <c r="AZ6" i="312"/>
  <c r="BI6" i="312"/>
  <c r="AJ16" i="312"/>
  <c r="AL20" i="312"/>
  <c r="AL28" i="312"/>
  <c r="V50" i="312"/>
  <c r="AL50" i="312"/>
  <c r="AH55" i="312"/>
  <c r="AH16" i="313"/>
  <c r="AF55" i="313"/>
  <c r="BG6" i="314"/>
  <c r="AH20" i="314"/>
  <c r="AH28" i="314"/>
  <c r="AD16" i="315"/>
  <c r="AT16" i="315"/>
  <c r="AF20" i="315"/>
  <c r="AL28" i="315"/>
  <c r="AL50" i="315"/>
  <c r="AP55" i="315"/>
  <c r="BA6" i="312"/>
  <c r="X20" i="312"/>
  <c r="X28" i="312"/>
  <c r="X50" i="312"/>
  <c r="V52" i="312"/>
  <c r="AZ6" i="313"/>
  <c r="AD24" i="313"/>
  <c r="AD32" i="313"/>
  <c r="V50" i="313"/>
  <c r="AP28" i="315"/>
  <c r="AP50" i="315"/>
  <c r="V55" i="315"/>
  <c r="BG6" i="326"/>
  <c r="BH6" i="326"/>
  <c r="AJ50" i="326"/>
  <c r="AZ6" i="326"/>
  <c r="BI6" i="326"/>
  <c r="AD24" i="326"/>
  <c r="AT24" i="326"/>
  <c r="AD32" i="326"/>
  <c r="AT32" i="326"/>
  <c r="V50" i="326"/>
  <c r="AL50" i="326"/>
  <c r="AJ52" i="326"/>
  <c r="BA6" i="326"/>
  <c r="BJ6" i="326"/>
  <c r="X50" i="326"/>
  <c r="AN50" i="326"/>
  <c r="V52" i="326"/>
  <c r="AL52" i="326"/>
  <c r="BB6" i="326"/>
  <c r="BK6" i="326"/>
  <c r="Z20" i="326"/>
  <c r="AP20" i="326"/>
  <c r="AH24" i="326"/>
  <c r="Z28" i="326"/>
  <c r="AP28" i="326"/>
  <c r="AH32" i="326"/>
  <c r="Z50" i="326"/>
  <c r="AP50" i="326"/>
  <c r="X52" i="326"/>
  <c r="AN52" i="326"/>
  <c r="BD6" i="326"/>
  <c r="BL6" i="326"/>
  <c r="AJ24" i="326"/>
  <c r="AJ32" i="326"/>
  <c r="AB50" i="326"/>
  <c r="AR50" i="326"/>
  <c r="Z52" i="326"/>
  <c r="AP52" i="326"/>
  <c r="BE6" i="326"/>
  <c r="AD20" i="326"/>
  <c r="AL24" i="326"/>
  <c r="AD28" i="326"/>
  <c r="AL32" i="326"/>
  <c r="AD50" i="326"/>
  <c r="AB52" i="326"/>
  <c r="AR52" i="326"/>
  <c r="X24" i="326"/>
  <c r="X32" i="326"/>
  <c r="AF55" i="297"/>
  <c r="AN16" i="297"/>
  <c r="AF20" i="297"/>
  <c r="AL55" i="297"/>
  <c r="X16" i="298"/>
  <c r="AB28" i="298"/>
  <c r="AF32" i="299"/>
  <c r="AJ52" i="299"/>
  <c r="AH55" i="299"/>
  <c r="AR24" i="300"/>
  <c r="AR32" i="300"/>
  <c r="AP50" i="300"/>
  <c r="AL55" i="300"/>
  <c r="AN16" i="301"/>
  <c r="AB20" i="301"/>
  <c r="AT20" i="301"/>
  <c r="X24" i="301"/>
  <c r="BD6" i="302"/>
  <c r="AJ16" i="302"/>
  <c r="AB20" i="302"/>
  <c r="AH24" i="302"/>
  <c r="AF28" i="302"/>
  <c r="AH32" i="302"/>
  <c r="AD50" i="302"/>
  <c r="AH55" i="302"/>
  <c r="BI6" i="303"/>
  <c r="AT20" i="303"/>
  <c r="AB24" i="303"/>
  <c r="AH16" i="304"/>
  <c r="AD16" i="304"/>
  <c r="AT16" i="304"/>
  <c r="AB16" i="304"/>
  <c r="AL16" i="304"/>
  <c r="AR32" i="304"/>
  <c r="AR28" i="297"/>
  <c r="AP16" i="297"/>
  <c r="AN20" i="297"/>
  <c r="X28" i="297"/>
  <c r="AN55" i="297"/>
  <c r="AH16" i="298"/>
  <c r="AJ28" i="298"/>
  <c r="AF55" i="298"/>
  <c r="X16" i="299"/>
  <c r="AH32" i="299"/>
  <c r="V52" i="299"/>
  <c r="AL52" i="299"/>
  <c r="AJ55" i="299"/>
  <c r="BB6" i="300"/>
  <c r="AR16" i="301"/>
  <c r="AD20" i="301"/>
  <c r="Z24" i="301"/>
  <c r="AL16" i="302"/>
  <c r="AF20" i="302"/>
  <c r="AJ32" i="302"/>
  <c r="AF50" i="302"/>
  <c r="AJ55" i="302"/>
  <c r="AZ6" i="303"/>
  <c r="BJ6" i="303"/>
  <c r="AR24" i="303"/>
  <c r="AT32" i="304"/>
  <c r="AT16" i="305"/>
  <c r="AP16" i="305"/>
  <c r="AN16" i="305"/>
  <c r="Z16" i="305"/>
  <c r="AJ16" i="297"/>
  <c r="AN16" i="298"/>
  <c r="AJ32" i="299"/>
  <c r="X52" i="299"/>
  <c r="AN52" i="299"/>
  <c r="BF6" i="300"/>
  <c r="X16" i="301"/>
  <c r="AT16" i="301"/>
  <c r="AF20" i="301"/>
  <c r="AB24" i="301"/>
  <c r="AH50" i="302"/>
  <c r="BA6" i="303"/>
  <c r="BK6" i="303"/>
  <c r="AN32" i="303"/>
  <c r="AB32" i="303"/>
  <c r="AB28" i="297"/>
  <c r="X16" i="297"/>
  <c r="AT28" i="298"/>
  <c r="AH52" i="298"/>
  <c r="AH16" i="299"/>
  <c r="AL32" i="299"/>
  <c r="Z52" i="299"/>
  <c r="AP52" i="299"/>
  <c r="X55" i="299"/>
  <c r="AN55" i="299"/>
  <c r="BH6" i="300"/>
  <c r="BA6" i="301"/>
  <c r="AB16" i="301"/>
  <c r="AH20" i="301"/>
  <c r="AF24" i="301"/>
  <c r="BI6" i="302"/>
  <c r="X16" i="302"/>
  <c r="AP16" i="302"/>
  <c r="AR20" i="302"/>
  <c r="X32" i="302"/>
  <c r="AN32" i="302"/>
  <c r="AL50" i="302"/>
  <c r="V55" i="302"/>
  <c r="AN55" i="302"/>
  <c r="BB6" i="303"/>
  <c r="BL6" i="303"/>
  <c r="Z20" i="303"/>
  <c r="AN28" i="303"/>
  <c r="AJ28" i="303"/>
  <c r="Z28" i="303"/>
  <c r="AF50" i="303"/>
  <c r="AD50" i="303"/>
  <c r="AL50" i="303"/>
  <c r="V50" i="303"/>
  <c r="AF55" i="304"/>
  <c r="AJ55" i="304"/>
  <c r="AH55" i="304"/>
  <c r="AD55" i="304"/>
  <c r="AP55" i="304"/>
  <c r="X55" i="304"/>
  <c r="AH16" i="305"/>
  <c r="AT20" i="297"/>
  <c r="AD28" i="297"/>
  <c r="BL6" i="297"/>
  <c r="Z16" i="297"/>
  <c r="AB24" i="297"/>
  <c r="AH28" i="297"/>
  <c r="AN16" i="299"/>
  <c r="AD24" i="299"/>
  <c r="X32" i="299"/>
  <c r="AN32" i="299"/>
  <c r="AB52" i="299"/>
  <c r="AR52" i="299"/>
  <c r="Z55" i="299"/>
  <c r="AP55" i="299"/>
  <c r="BK6" i="300"/>
  <c r="AN16" i="300"/>
  <c r="X24" i="300"/>
  <c r="X32" i="300"/>
  <c r="Z50" i="300"/>
  <c r="BE6" i="301"/>
  <c r="AD16" i="301"/>
  <c r="AJ20" i="301"/>
  <c r="AL24" i="301"/>
  <c r="AL52" i="301"/>
  <c r="BL6" i="302"/>
  <c r="Z16" i="302"/>
  <c r="AR16" i="302"/>
  <c r="Z24" i="302"/>
  <c r="Z32" i="302"/>
  <c r="AR50" i="302"/>
  <c r="Z52" i="302"/>
  <c r="X55" i="302"/>
  <c r="AP55" i="302"/>
  <c r="BD6" i="303"/>
  <c r="AD20" i="303"/>
  <c r="AR28" i="303"/>
  <c r="AR32" i="303"/>
  <c r="AH50" i="303"/>
  <c r="AP24" i="304"/>
  <c r="Z24" i="304"/>
  <c r="AN24" i="304"/>
  <c r="X24" i="304"/>
  <c r="AL24" i="304"/>
  <c r="AF24" i="304"/>
  <c r="AB32" i="304"/>
  <c r="AL55" i="304"/>
  <c r="AJ16" i="305"/>
  <c r="AL16" i="297"/>
  <c r="AB16" i="297"/>
  <c r="X20" i="297"/>
  <c r="AN28" i="297"/>
  <c r="V55" i="297"/>
  <c r="BW9" i="299"/>
  <c r="AP16" i="299"/>
  <c r="Z32" i="299"/>
  <c r="AD52" i="299"/>
  <c r="AB55" i="299"/>
  <c r="AB24" i="300"/>
  <c r="AB32" i="300"/>
  <c r="BJ6" i="301"/>
  <c r="AF16" i="301"/>
  <c r="AN20" i="301"/>
  <c r="AN24" i="301"/>
  <c r="AB16" i="302"/>
  <c r="AT16" i="302"/>
  <c r="Z55" i="302"/>
  <c r="AR55" i="302"/>
  <c r="BE6" i="303"/>
  <c r="AH52" i="305"/>
  <c r="AF52" i="305"/>
  <c r="AD52" i="305"/>
  <c r="AJ52" i="305"/>
  <c r="AH24" i="300"/>
  <c r="AH16" i="301"/>
  <c r="X20" i="301"/>
  <c r="AP20" i="301"/>
  <c r="AF32" i="305"/>
  <c r="AD32" i="305"/>
  <c r="X32" i="305"/>
  <c r="AP32" i="305"/>
  <c r="AN32" i="305"/>
  <c r="AH32" i="305"/>
  <c r="AR50" i="305"/>
  <c r="AL50" i="305"/>
  <c r="AF50" i="305"/>
  <c r="AB50" i="305"/>
  <c r="V50" i="305"/>
  <c r="AH20" i="309"/>
  <c r="AN20" i="309"/>
  <c r="AJ20" i="309"/>
  <c r="AD20" i="309"/>
  <c r="AB20" i="309"/>
  <c r="Z20" i="309"/>
  <c r="AT20" i="309"/>
  <c r="X20" i="309"/>
  <c r="AP20" i="309"/>
  <c r="AP28" i="297"/>
  <c r="BH6" i="303"/>
  <c r="AN20" i="303"/>
  <c r="AP20" i="303"/>
  <c r="AB20" i="303"/>
  <c r="AP32" i="304"/>
  <c r="Z32" i="304"/>
  <c r="AN32" i="304"/>
  <c r="X32" i="304"/>
  <c r="AL32" i="304"/>
  <c r="AF32" i="304"/>
  <c r="AJ50" i="308"/>
  <c r="Z50" i="308"/>
  <c r="AR50" i="308"/>
  <c r="V50" i="308"/>
  <c r="AP50" i="308"/>
  <c r="AL50" i="308"/>
  <c r="AH50" i="308"/>
  <c r="AF50" i="308"/>
  <c r="AB50" i="308"/>
  <c r="AR20" i="309"/>
  <c r="AJ32" i="307"/>
  <c r="BK6" i="308"/>
  <c r="Z50" i="309"/>
  <c r="AP50" i="309"/>
  <c r="BH6" i="311"/>
  <c r="BI6" i="311"/>
  <c r="BA6" i="304"/>
  <c r="BL6" i="304"/>
  <c r="AB20" i="304"/>
  <c r="AB28" i="304"/>
  <c r="Z50" i="304"/>
  <c r="AR50" i="304"/>
  <c r="Z52" i="304"/>
  <c r="BD6" i="305"/>
  <c r="AJ20" i="305"/>
  <c r="AB55" i="305"/>
  <c r="AD20" i="306"/>
  <c r="AB24" i="306"/>
  <c r="AP50" i="306"/>
  <c r="AF55" i="306"/>
  <c r="AD16" i="307"/>
  <c r="AT16" i="307"/>
  <c r="AH24" i="307"/>
  <c r="X32" i="307"/>
  <c r="AN32" i="307"/>
  <c r="AD50" i="307"/>
  <c r="V52" i="307"/>
  <c r="AL52" i="307"/>
  <c r="AJ55" i="307"/>
  <c r="AZ6" i="308"/>
  <c r="AL24" i="308"/>
  <c r="AF32" i="308"/>
  <c r="AB24" i="309"/>
  <c r="AN28" i="309"/>
  <c r="AD50" i="309"/>
  <c r="AH52" i="309"/>
  <c r="BA6" i="310"/>
  <c r="AN16" i="310"/>
  <c r="AR20" i="310"/>
  <c r="AD24" i="310"/>
  <c r="AB28" i="310"/>
  <c r="AJ32" i="310"/>
  <c r="X55" i="310"/>
  <c r="BJ6" i="311"/>
  <c r="AN20" i="311"/>
  <c r="AH50" i="311"/>
  <c r="AB55" i="311"/>
  <c r="AD16" i="306"/>
  <c r="AH24" i="306"/>
  <c r="Z32" i="307"/>
  <c r="AP32" i="307"/>
  <c r="AH32" i="308"/>
  <c r="AF24" i="309"/>
  <c r="AF50" i="309"/>
  <c r="AL28" i="310"/>
  <c r="AD55" i="310"/>
  <c r="AZ6" i="311"/>
  <c r="BK6" i="311"/>
  <c r="AJ50" i="311"/>
  <c r="AD55" i="311"/>
  <c r="BA6" i="311"/>
  <c r="BL6" i="311"/>
  <c r="BH6" i="305"/>
  <c r="AJ20" i="306"/>
  <c r="AD32" i="307"/>
  <c r="AT32" i="307"/>
  <c r="AB52" i="307"/>
  <c r="AR52" i="307"/>
  <c r="Z55" i="307"/>
  <c r="AP55" i="307"/>
  <c r="BE6" i="308"/>
  <c r="AL32" i="308"/>
  <c r="AL16" i="309"/>
  <c r="AL24" i="309"/>
  <c r="X28" i="309"/>
  <c r="AT28" i="309"/>
  <c r="AB32" i="309"/>
  <c r="AJ50" i="309"/>
  <c r="AR52" i="309"/>
  <c r="X16" i="310"/>
  <c r="AJ24" i="310"/>
  <c r="AR28" i="310"/>
  <c r="AJ55" i="310"/>
  <c r="BB6" i="311"/>
  <c r="AH16" i="311"/>
  <c r="AP50" i="311"/>
  <c r="AH55" i="311"/>
  <c r="BF6" i="304"/>
  <c r="AR28" i="304"/>
  <c r="AH50" i="304"/>
  <c r="BI6" i="305"/>
  <c r="AL55" i="305"/>
  <c r="AN20" i="306"/>
  <c r="AD50" i="306"/>
  <c r="AH20" i="307"/>
  <c r="Z24" i="307"/>
  <c r="AF32" i="307"/>
  <c r="AD52" i="307"/>
  <c r="AB55" i="307"/>
  <c r="AR55" i="307"/>
  <c r="BF6" i="308"/>
  <c r="AD24" i="308"/>
  <c r="AT24" i="308"/>
  <c r="X32" i="308"/>
  <c r="AN32" i="308"/>
  <c r="Z52" i="308"/>
  <c r="BH6" i="309"/>
  <c r="AN16" i="309"/>
  <c r="AR24" i="309"/>
  <c r="Z28" i="309"/>
  <c r="AF32" i="309"/>
  <c r="V50" i="309"/>
  <c r="AL50" i="309"/>
  <c r="BL6" i="310"/>
  <c r="Z16" i="310"/>
  <c r="X20" i="310"/>
  <c r="AL24" i="310"/>
  <c r="AB32" i="310"/>
  <c r="AT32" i="310"/>
  <c r="AL55" i="310"/>
  <c r="BD6" i="311"/>
  <c r="AJ16" i="311"/>
  <c r="AF20" i="311"/>
  <c r="AL55" i="311"/>
  <c r="BI6" i="304"/>
  <c r="AT28" i="304"/>
  <c r="AL50" i="304"/>
  <c r="AZ6" i="305"/>
  <c r="BJ6" i="305"/>
  <c r="V55" i="305"/>
  <c r="AN55" i="305"/>
  <c r="X20" i="306"/>
  <c r="AP20" i="306"/>
  <c r="AF50" i="306"/>
  <c r="BI6" i="308"/>
  <c r="Z32" i="308"/>
  <c r="AB28" i="309"/>
  <c r="AH32" i="309"/>
  <c r="X50" i="309"/>
  <c r="V52" i="309"/>
  <c r="AF16" i="310"/>
  <c r="AB20" i="310"/>
  <c r="AP24" i="310"/>
  <c r="AD32" i="310"/>
  <c r="AN55" i="310"/>
  <c r="BF6" i="311"/>
  <c r="AN16" i="311"/>
  <c r="V50" i="311"/>
  <c r="AR55" i="311"/>
  <c r="BJ6" i="306"/>
  <c r="BA6" i="306"/>
  <c r="BI6" i="306"/>
  <c r="AZ6" i="306"/>
  <c r="BL6" i="306"/>
  <c r="BD6" i="306"/>
  <c r="AT24" i="305"/>
  <c r="AH16" i="306"/>
  <c r="BH6" i="304"/>
  <c r="AJ20" i="304"/>
  <c r="AJ28" i="304"/>
  <c r="AF16" i="305"/>
  <c r="AH20" i="305"/>
  <c r="Z24" i="305"/>
  <c r="AP24" i="305"/>
  <c r="AH28" i="305"/>
  <c r="AB32" i="305"/>
  <c r="AT32" i="305"/>
  <c r="AP50" i="305"/>
  <c r="AN50" i="305"/>
  <c r="X50" i="305"/>
  <c r="AD50" i="305"/>
  <c r="BK6" i="306"/>
  <c r="AF24" i="306"/>
  <c r="AT24" i="306"/>
  <c r="AD24" i="306"/>
  <c r="AP24" i="306"/>
  <c r="Z24" i="306"/>
  <c r="AJ24" i="306"/>
  <c r="AR32" i="306"/>
  <c r="AB52" i="306"/>
  <c r="AR55" i="306"/>
  <c r="AL28" i="308"/>
  <c r="AJ28" i="308"/>
  <c r="AH28" i="308"/>
  <c r="AF28" i="308"/>
  <c r="AT28" i="308"/>
  <c r="AD28" i="308"/>
  <c r="AN28" i="308"/>
  <c r="X28" i="308"/>
  <c r="AL16" i="306"/>
  <c r="AJ16" i="306"/>
  <c r="AF16" i="306"/>
  <c r="AP16" i="306"/>
  <c r="Z16" i="306"/>
  <c r="AN24" i="311"/>
  <c r="X24" i="311"/>
  <c r="AL24" i="311"/>
  <c r="AJ24" i="311"/>
  <c r="AH24" i="311"/>
  <c r="AF24" i="311"/>
  <c r="AT24" i="311"/>
  <c r="AD24" i="311"/>
  <c r="AP24" i="311"/>
  <c r="Z24" i="311"/>
  <c r="Z20" i="304"/>
  <c r="AP20" i="304"/>
  <c r="Z28" i="304"/>
  <c r="AP28" i="304"/>
  <c r="AL16" i="305"/>
  <c r="X20" i="305"/>
  <c r="AN20" i="305"/>
  <c r="AF24" i="305"/>
  <c r="X28" i="305"/>
  <c r="AN28" i="305"/>
  <c r="AJ32" i="305"/>
  <c r="AJ50" i="305"/>
  <c r="AN52" i="305"/>
  <c r="X52" i="305"/>
  <c r="AL52" i="305"/>
  <c r="V52" i="305"/>
  <c r="AR52" i="305"/>
  <c r="AB52" i="305"/>
  <c r="BB6" i="306"/>
  <c r="AN16" i="306"/>
  <c r="Z55" i="306"/>
  <c r="BD6" i="307"/>
  <c r="AB20" i="307"/>
  <c r="AN28" i="307"/>
  <c r="X28" i="307"/>
  <c r="AL28" i="307"/>
  <c r="AJ28" i="307"/>
  <c r="AF28" i="307"/>
  <c r="AP28" i="307"/>
  <c r="Z28" i="307"/>
  <c r="AJ16" i="308"/>
  <c r="AH16" i="308"/>
  <c r="AF16" i="308"/>
  <c r="AT16" i="308"/>
  <c r="AD16" i="308"/>
  <c r="AR16" i="308"/>
  <c r="AB16" i="308"/>
  <c r="AL16" i="308"/>
  <c r="AR24" i="311"/>
  <c r="Z20" i="305"/>
  <c r="AP20" i="305"/>
  <c r="AH24" i="305"/>
  <c r="Z28" i="305"/>
  <c r="AP28" i="305"/>
  <c r="BE6" i="306"/>
  <c r="BY9" i="306"/>
  <c r="AR16" i="306"/>
  <c r="BE6" i="307"/>
  <c r="AL20" i="308"/>
  <c r="AJ20" i="308"/>
  <c r="AH20" i="308"/>
  <c r="AF20" i="308"/>
  <c r="AT20" i="308"/>
  <c r="AD20" i="308"/>
  <c r="AN20" i="308"/>
  <c r="X20" i="308"/>
  <c r="AJ24" i="305"/>
  <c r="BF6" i="306"/>
  <c r="AT16" i="306"/>
  <c r="AJ55" i="306"/>
  <c r="AH55" i="306"/>
  <c r="AD55" i="306"/>
  <c r="AN55" i="306"/>
  <c r="X55" i="306"/>
  <c r="AN20" i="307"/>
  <c r="X20" i="307"/>
  <c r="AL20" i="307"/>
  <c r="AJ20" i="307"/>
  <c r="AF20" i="307"/>
  <c r="AP20" i="307"/>
  <c r="Z20" i="307"/>
  <c r="AH55" i="308"/>
  <c r="AF55" i="308"/>
  <c r="AD55" i="308"/>
  <c r="AR55" i="308"/>
  <c r="AB55" i="308"/>
  <c r="AP55" i="308"/>
  <c r="Z55" i="308"/>
  <c r="AN55" i="308"/>
  <c r="X55" i="308"/>
  <c r="AJ55" i="308"/>
  <c r="BJ6" i="307"/>
  <c r="BA6" i="307"/>
  <c r="BI6" i="307"/>
  <c r="AZ6" i="307"/>
  <c r="BH6" i="307"/>
  <c r="BF6" i="307"/>
  <c r="BK6" i="307"/>
  <c r="BB6" i="307"/>
  <c r="AF20" i="304"/>
  <c r="AF28" i="304"/>
  <c r="AB16" i="305"/>
  <c r="AR16" i="305"/>
  <c r="AD20" i="305"/>
  <c r="AT20" i="305"/>
  <c r="AL24" i="305"/>
  <c r="AD28" i="305"/>
  <c r="AT28" i="305"/>
  <c r="BG6" i="306"/>
  <c r="AF32" i="306"/>
  <c r="AT32" i="306"/>
  <c r="AD32" i="306"/>
  <c r="AP32" i="306"/>
  <c r="Z32" i="306"/>
  <c r="AJ32" i="306"/>
  <c r="AL55" i="306"/>
  <c r="BL6" i="307"/>
  <c r="AR20" i="307"/>
  <c r="AN32" i="311"/>
  <c r="X32" i="311"/>
  <c r="AL32" i="311"/>
  <c r="AJ32" i="311"/>
  <c r="AH32" i="311"/>
  <c r="AF32" i="311"/>
  <c r="AT32" i="311"/>
  <c r="AD32" i="311"/>
  <c r="AP32" i="311"/>
  <c r="Z32" i="311"/>
  <c r="AD52" i="311"/>
  <c r="AR52" i="311"/>
  <c r="AB52" i="311"/>
  <c r="AP52" i="311"/>
  <c r="Z52" i="311"/>
  <c r="AN52" i="311"/>
  <c r="X52" i="311"/>
  <c r="AL52" i="311"/>
  <c r="V52" i="311"/>
  <c r="AJ52" i="311"/>
  <c r="AF52" i="311"/>
  <c r="AD24" i="305"/>
  <c r="AD16" i="305"/>
  <c r="X24" i="305"/>
  <c r="Z32" i="305"/>
  <c r="AR32" i="305"/>
  <c r="BH6" i="306"/>
  <c r="X16" i="306"/>
  <c r="AL24" i="306"/>
  <c r="AN32" i="306"/>
  <c r="AL52" i="306"/>
  <c r="V52" i="306"/>
  <c r="AJ52" i="306"/>
  <c r="AF52" i="306"/>
  <c r="AP52" i="306"/>
  <c r="Z52" i="306"/>
  <c r="AP55" i="306"/>
  <c r="AT20" i="307"/>
  <c r="V55" i="308"/>
  <c r="BY9" i="311"/>
  <c r="AB32" i="311"/>
  <c r="AP55" i="305"/>
  <c r="AB50" i="306"/>
  <c r="AR50" i="306"/>
  <c r="Z50" i="307"/>
  <c r="AP50" i="307"/>
  <c r="BA6" i="308"/>
  <c r="BJ6" i="308"/>
  <c r="X50" i="308"/>
  <c r="AN50" i="308"/>
  <c r="AJ16" i="309"/>
  <c r="AL20" i="309"/>
  <c r="AD24" i="309"/>
  <c r="AT24" i="309"/>
  <c r="AL28" i="309"/>
  <c r="AD32" i="309"/>
  <c r="AT32" i="309"/>
  <c r="AJ52" i="309"/>
  <c r="AH55" i="309"/>
  <c r="BH6" i="310"/>
  <c r="AH16" i="310"/>
  <c r="AJ20" i="310"/>
  <c r="AJ28" i="310"/>
  <c r="AJ50" i="310"/>
  <c r="AF55" i="310"/>
  <c r="BG6" i="311"/>
  <c r="AF16" i="311"/>
  <c r="AF50" i="307"/>
  <c r="Z16" i="309"/>
  <c r="AP16" i="309"/>
  <c r="AJ24" i="309"/>
  <c r="AJ32" i="309"/>
  <c r="Z52" i="309"/>
  <c r="AP52" i="309"/>
  <c r="X55" i="309"/>
  <c r="AN55" i="309"/>
  <c r="BB6" i="310"/>
  <c r="BK6" i="310"/>
  <c r="Z20" i="310"/>
  <c r="AP20" i="310"/>
  <c r="Z28" i="310"/>
  <c r="AP28" i="310"/>
  <c r="Z50" i="310"/>
  <c r="AP50" i="310"/>
  <c r="AL16" i="311"/>
  <c r="X50" i="311"/>
  <c r="AN50" i="311"/>
  <c r="AJ55" i="311"/>
  <c r="AB16" i="309"/>
  <c r="AR16" i="309"/>
  <c r="Z55" i="309"/>
  <c r="AP55" i="309"/>
  <c r="V50" i="306"/>
  <c r="AL50" i="306"/>
  <c r="AJ50" i="307"/>
  <c r="BG6" i="308"/>
  <c r="AD16" i="309"/>
  <c r="AT16" i="309"/>
  <c r="AF20" i="309"/>
  <c r="X24" i="309"/>
  <c r="AN24" i="309"/>
  <c r="AF28" i="309"/>
  <c r="X32" i="309"/>
  <c r="AN32" i="309"/>
  <c r="AD52" i="309"/>
  <c r="AB55" i="309"/>
  <c r="AR55" i="309"/>
  <c r="BE6" i="310"/>
  <c r="AB16" i="310"/>
  <c r="AR16" i="310"/>
  <c r="AD20" i="310"/>
  <c r="AT20" i="310"/>
  <c r="AD28" i="310"/>
  <c r="AT28" i="310"/>
  <c r="AD50" i="310"/>
  <c r="Z55" i="310"/>
  <c r="AP55" i="310"/>
  <c r="Z16" i="311"/>
  <c r="AP16" i="311"/>
  <c r="AB50" i="311"/>
  <c r="AR50" i="311"/>
  <c r="X55" i="311"/>
  <c r="AN55" i="311"/>
  <c r="X50" i="306"/>
  <c r="V50" i="307"/>
  <c r="AL50" i="307"/>
  <c r="AF16" i="309"/>
  <c r="Z24" i="309"/>
  <c r="Z32" i="309"/>
  <c r="AD55" i="309"/>
  <c r="BF6" i="310"/>
  <c r="AD16" i="310"/>
  <c r="AF20" i="310"/>
  <c r="X24" i="310"/>
  <c r="AF28" i="310"/>
  <c r="X32" i="310"/>
  <c r="AB55" i="310"/>
  <c r="AB16" i="311"/>
  <c r="AR16" i="311"/>
  <c r="AD20" i="311"/>
  <c r="Z55" i="311"/>
  <c r="X50" i="307"/>
  <c r="AD16" i="311"/>
  <c r="BI6" i="300"/>
  <c r="AJ16" i="300"/>
  <c r="AL20" i="300"/>
  <c r="AT24" i="300"/>
  <c r="AT32" i="300"/>
  <c r="BA6" i="300"/>
  <c r="BJ6" i="300"/>
  <c r="AL16" i="300"/>
  <c r="X20" i="300"/>
  <c r="AN20" i="300"/>
  <c r="AF24" i="300"/>
  <c r="X28" i="300"/>
  <c r="AN28" i="300"/>
  <c r="AF32" i="300"/>
  <c r="X50" i="300"/>
  <c r="AN50" i="300"/>
  <c r="V52" i="300"/>
  <c r="AL52" i="300"/>
  <c r="AJ55" i="300"/>
  <c r="AZ6" i="301"/>
  <c r="BI6" i="301"/>
  <c r="AJ16" i="301"/>
  <c r="AD24" i="301"/>
  <c r="AT24" i="301"/>
  <c r="AD32" i="301"/>
  <c r="AT32" i="301"/>
  <c r="V50" i="301"/>
  <c r="AL50" i="301"/>
  <c r="AJ52" i="301"/>
  <c r="AH55" i="301"/>
  <c r="BH6" i="302"/>
  <c r="AJ20" i="302"/>
  <c r="AJ28" i="302"/>
  <c r="AJ50" i="302"/>
  <c r="AF16" i="303"/>
  <c r="AH20" i="303"/>
  <c r="Z24" i="303"/>
  <c r="AP24" i="303"/>
  <c r="AH28" i="303"/>
  <c r="Z32" i="303"/>
  <c r="AP32" i="303"/>
  <c r="AF52" i="303"/>
  <c r="AD55" i="303"/>
  <c r="AP16" i="300"/>
  <c r="AJ24" i="300"/>
  <c r="AB50" i="300"/>
  <c r="AR50" i="300"/>
  <c r="Z52" i="300"/>
  <c r="AP52" i="300"/>
  <c r="X55" i="300"/>
  <c r="AN55" i="300"/>
  <c r="BB6" i="301"/>
  <c r="BK6" i="301"/>
  <c r="AH24" i="301"/>
  <c r="AH32" i="301"/>
  <c r="Z50" i="301"/>
  <c r="AP50" i="301"/>
  <c r="X52" i="301"/>
  <c r="AN52" i="301"/>
  <c r="BA6" i="302"/>
  <c r="BJ6" i="302"/>
  <c r="X20" i="302"/>
  <c r="AN20" i="302"/>
  <c r="X28" i="302"/>
  <c r="AN28" i="302"/>
  <c r="X50" i="302"/>
  <c r="AN50" i="302"/>
  <c r="AJ16" i="303"/>
  <c r="AL20" i="303"/>
  <c r="AD24" i="303"/>
  <c r="AT24" i="303"/>
  <c r="AL28" i="303"/>
  <c r="AD32" i="303"/>
  <c r="AT32" i="303"/>
  <c r="AJ52" i="303"/>
  <c r="AH55" i="303"/>
  <c r="BD6" i="300"/>
  <c r="BL6" i="300"/>
  <c r="Z16" i="300"/>
  <c r="AJ32" i="300"/>
  <c r="BE6" i="300"/>
  <c r="AB16" i="300"/>
  <c r="AR16" i="300"/>
  <c r="AD20" i="300"/>
  <c r="AL24" i="300"/>
  <c r="AD28" i="300"/>
  <c r="AT28" i="300"/>
  <c r="AL32" i="300"/>
  <c r="AD50" i="300"/>
  <c r="AB52" i="300"/>
  <c r="AR52" i="300"/>
  <c r="Z55" i="300"/>
  <c r="AP55" i="300"/>
  <c r="BD6" i="301"/>
  <c r="BL6" i="301"/>
  <c r="Z16" i="301"/>
  <c r="AB50" i="301"/>
  <c r="AR50" i="301"/>
  <c r="Z52" i="301"/>
  <c r="X55" i="301"/>
  <c r="BB6" i="302"/>
  <c r="BK6" i="302"/>
  <c r="Z20" i="302"/>
  <c r="AP20" i="302"/>
  <c r="Z28" i="302"/>
  <c r="AP28" i="302"/>
  <c r="Z50" i="302"/>
  <c r="AL16" i="303"/>
  <c r="X20" i="303"/>
  <c r="AF24" i="303"/>
  <c r="X28" i="303"/>
  <c r="AF32" i="303"/>
  <c r="V52" i="303"/>
  <c r="AL52" i="303"/>
  <c r="AJ55" i="303"/>
  <c r="AB55" i="300"/>
  <c r="AR55" i="300"/>
  <c r="AH24" i="303"/>
  <c r="AH32" i="303"/>
  <c r="X52" i="303"/>
  <c r="AN52" i="303"/>
  <c r="AT16" i="300"/>
  <c r="BG6" i="300"/>
  <c r="AF16" i="300"/>
  <c r="Z24" i="300"/>
  <c r="AP24" i="300"/>
  <c r="Z32" i="300"/>
  <c r="AP32" i="300"/>
  <c r="AF52" i="300"/>
  <c r="AD55" i="300"/>
  <c r="BF6" i="301"/>
  <c r="AF50" i="301"/>
  <c r="AD20" i="302"/>
  <c r="AT20" i="302"/>
  <c r="AD28" i="302"/>
  <c r="AT28" i="302"/>
  <c r="Z16" i="303"/>
  <c r="AP16" i="303"/>
  <c r="AJ24" i="303"/>
  <c r="AJ32" i="303"/>
  <c r="Z52" i="303"/>
  <c r="AP52" i="303"/>
  <c r="X55" i="303"/>
  <c r="AN55" i="303"/>
  <c r="AF55" i="300"/>
  <c r="BG6" i="301"/>
  <c r="AR16" i="303"/>
  <c r="AL24" i="303"/>
  <c r="AL32" i="303"/>
  <c r="AB52" i="303"/>
  <c r="AR52" i="303"/>
  <c r="AD16" i="300"/>
  <c r="V50" i="300"/>
  <c r="AD16" i="303"/>
  <c r="X24" i="303"/>
  <c r="X32" i="303"/>
  <c r="AB55" i="303"/>
  <c r="Z20" i="297"/>
  <c r="AP20" i="297"/>
  <c r="AH24" i="297"/>
  <c r="Z28" i="297"/>
  <c r="X32" i="297"/>
  <c r="AT32" i="297"/>
  <c r="V50" i="297"/>
  <c r="AL50" i="297"/>
  <c r="AJ52" i="297"/>
  <c r="AH55" i="297"/>
  <c r="AB16" i="298"/>
  <c r="AP20" i="298"/>
  <c r="AP28" i="298"/>
  <c r="AD50" i="298"/>
  <c r="V55" i="298"/>
  <c r="AJ16" i="299"/>
  <c r="AH24" i="299"/>
  <c r="BL6" i="298"/>
  <c r="BW9" i="297"/>
  <c r="Z32" i="297"/>
  <c r="V52" i="297"/>
  <c r="AL52" i="297"/>
  <c r="AJ55" i="297"/>
  <c r="BB6" i="298"/>
  <c r="AD16" i="298"/>
  <c r="AF50" i="298"/>
  <c r="Z55" i="298"/>
  <c r="AL16" i="299"/>
  <c r="AJ24" i="299"/>
  <c r="AB32" i="297"/>
  <c r="X52" i="297"/>
  <c r="AN52" i="297"/>
  <c r="BD6" i="298"/>
  <c r="AH50" i="298"/>
  <c r="AB55" i="298"/>
  <c r="AR32" i="297"/>
  <c r="AJ50" i="298"/>
  <c r="BE6" i="297"/>
  <c r="AH20" i="297"/>
  <c r="Z24" i="297"/>
  <c r="AP24" i="297"/>
  <c r="AL28" i="297"/>
  <c r="AJ32" i="297"/>
  <c r="AB52" i="297"/>
  <c r="AR52" i="297"/>
  <c r="Z55" i="297"/>
  <c r="AP55" i="297"/>
  <c r="BF6" i="298"/>
  <c r="AR16" i="298"/>
  <c r="AD20" i="298"/>
  <c r="AD28" i="298"/>
  <c r="AP50" i="298"/>
  <c r="AL55" i="298"/>
  <c r="AB16" i="299"/>
  <c r="AR16" i="299"/>
  <c r="Z24" i="299"/>
  <c r="AD32" i="297"/>
  <c r="BE6" i="298"/>
  <c r="AJ20" i="297"/>
  <c r="AL32" i="297"/>
  <c r="AD52" i="297"/>
  <c r="AB55" i="297"/>
  <c r="AR55" i="297"/>
  <c r="BH6" i="298"/>
  <c r="AT16" i="298"/>
  <c r="AF20" i="298"/>
  <c r="AF28" i="298"/>
  <c r="AP55" i="298"/>
  <c r="AD16" i="299"/>
  <c r="AT16" i="299"/>
  <c r="AH50" i="299"/>
  <c r="Z52" i="297"/>
  <c r="AP52" i="297"/>
  <c r="BJ6" i="297"/>
  <c r="AD24" i="297"/>
  <c r="AN32" i="297"/>
  <c r="BK6" i="298"/>
  <c r="AH20" i="298"/>
  <c r="AH28" i="298"/>
  <c r="AR55" i="298"/>
  <c r="BG6" i="299"/>
  <c r="AR24" i="298"/>
  <c r="AR32" i="298"/>
  <c r="AZ6" i="298"/>
  <c r="BI6" i="298"/>
  <c r="AJ16" i="298"/>
  <c r="AL20" i="298"/>
  <c r="AD24" i="298"/>
  <c r="AT24" i="298"/>
  <c r="AL28" i="298"/>
  <c r="AD32" i="298"/>
  <c r="AT32" i="298"/>
  <c r="V50" i="298"/>
  <c r="AL50" i="298"/>
  <c r="AJ52" i="298"/>
  <c r="AH55" i="298"/>
  <c r="BH6" i="299"/>
  <c r="AJ20" i="299"/>
  <c r="AJ28" i="299"/>
  <c r="AJ50" i="299"/>
  <c r="AB32" i="298"/>
  <c r="BA6" i="298"/>
  <c r="BJ6" i="298"/>
  <c r="AL16" i="298"/>
  <c r="AF24" i="298"/>
  <c r="X28" i="298"/>
  <c r="AF32" i="298"/>
  <c r="X50" i="298"/>
  <c r="AN50" i="298"/>
  <c r="V52" i="298"/>
  <c r="AL52" i="298"/>
  <c r="AJ55" i="298"/>
  <c r="AZ6" i="299"/>
  <c r="BI6" i="299"/>
  <c r="AL20" i="299"/>
  <c r="AL28" i="299"/>
  <c r="V50" i="299"/>
  <c r="AL50" i="299"/>
  <c r="AH24" i="298"/>
  <c r="AH32" i="298"/>
  <c r="X52" i="298"/>
  <c r="AN52" i="298"/>
  <c r="BA6" i="299"/>
  <c r="BJ6" i="299"/>
  <c r="X20" i="299"/>
  <c r="AN20" i="299"/>
  <c r="X28" i="299"/>
  <c r="AN28" i="299"/>
  <c r="X50" i="299"/>
  <c r="AN50" i="299"/>
  <c r="AB24" i="298"/>
  <c r="Z16" i="298"/>
  <c r="AP16" i="298"/>
  <c r="AJ24" i="298"/>
  <c r="AJ32" i="298"/>
  <c r="AB50" i="298"/>
  <c r="Z52" i="298"/>
  <c r="AP52" i="298"/>
  <c r="X55" i="298"/>
  <c r="AN55" i="298"/>
  <c r="BB6" i="299"/>
  <c r="BK6" i="299"/>
  <c r="Z20" i="299"/>
  <c r="AP20" i="299"/>
  <c r="Z28" i="299"/>
  <c r="AP28" i="299"/>
  <c r="Z50" i="299"/>
  <c r="AP50" i="299"/>
  <c r="AL24" i="298"/>
  <c r="AL32" i="298"/>
  <c r="AB52" i="298"/>
  <c r="AR52" i="298"/>
  <c r="BD6" i="299"/>
  <c r="BL6" i="299"/>
  <c r="AB50" i="299"/>
  <c r="AR50" i="299"/>
  <c r="X24" i="298"/>
  <c r="AN24" i="298"/>
  <c r="X32" i="298"/>
  <c r="AN32" i="298"/>
  <c r="AD52" i="298"/>
  <c r="BE6" i="299"/>
  <c r="AD20" i="299"/>
  <c r="AT20" i="299"/>
  <c r="AT28" i="299"/>
  <c r="AD50" i="299"/>
  <c r="Z24" i="298"/>
  <c r="Z32" i="298"/>
  <c r="BG6" i="297"/>
  <c r="AF16" i="297"/>
  <c r="AP32" i="297"/>
  <c r="BH6" i="297"/>
  <c r="AH16" i="297"/>
  <c r="AJ28" i="297"/>
  <c r="AF32" i="297"/>
  <c r="AR16" i="297"/>
  <c r="AT28" i="297"/>
  <c r="AD16" i="297"/>
  <c r="AV35" i="266"/>
  <c r="AV31" i="266"/>
  <c r="AV27" i="266"/>
  <c r="AV23" i="266"/>
  <c r="B8" i="266" l="1"/>
  <c r="BM46" i="266" l="1"/>
  <c r="BY55" i="266" l="1"/>
  <c r="BR55" i="266"/>
  <c r="BL55" i="266"/>
  <c r="BD55" i="266"/>
  <c r="BB55" i="266"/>
  <c r="BA55" i="266"/>
  <c r="AZ55" i="266"/>
  <c r="AT55" i="266"/>
  <c r="T56" i="266"/>
  <c r="H56" i="266"/>
  <c r="H55" i="266"/>
  <c r="BY52" i="266"/>
  <c r="BS52" i="266"/>
  <c r="BN52" i="266"/>
  <c r="BD52" i="266"/>
  <c r="BB52" i="266"/>
  <c r="BA52" i="266"/>
  <c r="AZ52" i="266"/>
  <c r="AT52" i="266"/>
  <c r="T53" i="266"/>
  <c r="H53" i="266"/>
  <c r="H52" i="266"/>
  <c r="BY50" i="266"/>
  <c r="BS50" i="266"/>
  <c r="BN50" i="266"/>
  <c r="BD50" i="266"/>
  <c r="BB50" i="266"/>
  <c r="BA50" i="266"/>
  <c r="AZ50" i="266"/>
  <c r="AT50" i="266"/>
  <c r="T51" i="266"/>
  <c r="H51" i="266"/>
  <c r="H50" i="266"/>
  <c r="BY47" i="266"/>
  <c r="BO47" i="266"/>
  <c r="BM47" i="266"/>
  <c r="BG47" i="266"/>
  <c r="AL47" i="266"/>
  <c r="AJ47" i="266"/>
  <c r="AG47" i="266"/>
  <c r="AD47" i="266"/>
  <c r="AA47" i="266"/>
  <c r="U47" i="266"/>
  <c r="F47" i="266"/>
  <c r="BY46" i="266"/>
  <c r="BO46" i="266"/>
  <c r="BG46" i="266"/>
  <c r="AL46" i="266"/>
  <c r="AJ46" i="266"/>
  <c r="AG46" i="266"/>
  <c r="AD46" i="266"/>
  <c r="AA46" i="266"/>
  <c r="U46" i="266"/>
  <c r="F46" i="266"/>
  <c r="AJ42" i="266"/>
  <c r="AG42" i="266"/>
  <c r="AA42" i="266"/>
  <c r="AJ41" i="266"/>
  <c r="AG41" i="266"/>
  <c r="AA41" i="266"/>
  <c r="U41" i="266"/>
  <c r="BY38" i="266"/>
  <c r="AV38" i="266"/>
  <c r="AJ39" i="266"/>
  <c r="AG39" i="266"/>
  <c r="AA39" i="266"/>
  <c r="U39" i="266"/>
  <c r="BY32" i="266"/>
  <c r="BO32" i="266"/>
  <c r="BH35" i="266"/>
  <c r="BH32" i="266"/>
  <c r="BC32" i="266"/>
  <c r="AT34" i="266"/>
  <c r="AQ34" i="266"/>
  <c r="AN34" i="266"/>
  <c r="V33" i="266"/>
  <c r="H33" i="266"/>
  <c r="H32" i="266"/>
  <c r="BY28" i="266"/>
  <c r="BO28" i="266"/>
  <c r="BH31" i="266"/>
  <c r="BH28" i="266"/>
  <c r="BC28" i="266" l="1"/>
  <c r="AT30" i="266"/>
  <c r="AQ30" i="266"/>
  <c r="AN30" i="266"/>
  <c r="V29" i="266"/>
  <c r="H29" i="266"/>
  <c r="H28" i="266"/>
  <c r="BY24" i="266"/>
  <c r="BO24" i="266"/>
  <c r="BH27" i="266"/>
  <c r="BH24" i="266"/>
  <c r="BC24" i="266"/>
  <c r="AT26" i="266"/>
  <c r="AQ26" i="266"/>
  <c r="AN26" i="266"/>
  <c r="V25" i="266"/>
  <c r="H24" i="266"/>
  <c r="H25" i="266"/>
  <c r="BY20" i="266"/>
  <c r="BH20" i="266"/>
  <c r="BC20" i="266"/>
  <c r="AT22" i="266"/>
  <c r="AQ22" i="266"/>
  <c r="AN22" i="266"/>
  <c r="V21" i="266"/>
  <c r="H20" i="266"/>
  <c r="BY16" i="266"/>
  <c r="BH17" i="266"/>
  <c r="BC16" i="266"/>
  <c r="AT18" i="266"/>
  <c r="AQ18" i="266"/>
  <c r="AN18" i="266"/>
  <c r="V17" i="266"/>
  <c r="F17" i="266"/>
  <c r="F16" i="266"/>
  <c r="CM71" i="266"/>
  <c r="BW55" i="266" l="1"/>
  <c r="AX50" i="266" l="1"/>
  <c r="BH23" i="266" l="1"/>
  <c r="AZ10" i="266" l="1"/>
  <c r="BE9" i="266"/>
  <c r="CM92" i="266" l="1"/>
  <c r="CM91" i="266"/>
  <c r="CM90" i="266"/>
  <c r="CM89" i="266"/>
  <c r="CO87" i="266"/>
  <c r="CN87" i="266"/>
  <c r="CM87" i="266"/>
  <c r="CO86" i="266"/>
  <c r="CN86" i="266"/>
  <c r="CM86" i="266"/>
  <c r="CO85" i="266"/>
  <c r="CN85" i="266"/>
  <c r="CM85" i="266"/>
  <c r="CO84" i="266"/>
  <c r="AV22" i="266" s="1"/>
  <c r="CN84" i="266"/>
  <c r="CM84" i="266"/>
  <c r="CM81" i="266"/>
  <c r="CM78" i="266"/>
  <c r="CM77" i="266"/>
  <c r="CM76" i="266"/>
  <c r="CM75" i="266"/>
  <c r="CM74" i="266"/>
  <c r="CM69" i="266"/>
  <c r="CD56" i="266"/>
  <c r="BW56" i="266"/>
  <c r="AX56" i="266"/>
  <c r="CD55" i="266"/>
  <c r="AX55" i="266"/>
  <c r="AX53" i="266"/>
  <c r="AX52" i="266"/>
  <c r="AX51" i="266"/>
  <c r="H21" i="266"/>
  <c r="BP6" i="266"/>
  <c r="BP5" i="266"/>
  <c r="BK5" i="266"/>
  <c r="BX3" i="266"/>
  <c r="BU3" i="266"/>
  <c r="BR3" i="266"/>
  <c r="AZ5" i="266"/>
  <c r="AZ3" i="266"/>
  <c r="BU19" i="260"/>
  <c r="BM19" i="260"/>
  <c r="BA19" i="260"/>
  <c r="AN19" i="260"/>
  <c r="AA19" i="260"/>
  <c r="H19" i="260"/>
  <c r="BL13" i="260"/>
  <c r="BQ12" i="260"/>
  <c r="CH7" i="260"/>
  <c r="AU55" i="260"/>
  <c r="AU52" i="260"/>
  <c r="AU49" i="260"/>
  <c r="AU46" i="260"/>
  <c r="AQ55" i="260"/>
  <c r="AQ52" i="260"/>
  <c r="AQ49" i="260"/>
  <c r="AQ46" i="260"/>
  <c r="AM55" i="260"/>
  <c r="AJ55" i="260"/>
  <c r="AM52" i="260"/>
  <c r="AJ52" i="260"/>
  <c r="AM49" i="260"/>
  <c r="AJ49" i="260"/>
  <c r="AM46" i="260"/>
  <c r="AJ46" i="260"/>
  <c r="Z55" i="260"/>
  <c r="X54" i="260"/>
  <c r="Z52" i="260"/>
  <c r="X51" i="260"/>
  <c r="Z49" i="260"/>
  <c r="X48" i="260"/>
  <c r="X45" i="260"/>
  <c r="CC53" i="260"/>
  <c r="CC50" i="260"/>
  <c r="CC47" i="260"/>
  <c r="CC44" i="260"/>
  <c r="AX53" i="260"/>
  <c r="AX50" i="260"/>
  <c r="AX47" i="260"/>
  <c r="AX44" i="260"/>
  <c r="J54" i="260"/>
  <c r="J53" i="260"/>
  <c r="J51" i="260"/>
  <c r="J50" i="260"/>
  <c r="J48" i="260"/>
  <c r="J47" i="260"/>
  <c r="I45" i="260"/>
  <c r="I44" i="260"/>
  <c r="BP41" i="260"/>
  <c r="BP39" i="260"/>
  <c r="BP38" i="260"/>
  <c r="BP36" i="260"/>
  <c r="BP35" i="260"/>
  <c r="BP33" i="260"/>
  <c r="BP32" i="260"/>
  <c r="BP30" i="260"/>
  <c r="BP29" i="260"/>
  <c r="BP27" i="260"/>
  <c r="AU41" i="260"/>
  <c r="AU38" i="260"/>
  <c r="AU35" i="260"/>
  <c r="AU32" i="260"/>
  <c r="AU29" i="260"/>
  <c r="AU26" i="260"/>
  <c r="AQ41" i="260"/>
  <c r="AQ38" i="260"/>
  <c r="AQ35" i="260"/>
  <c r="AQ32" i="260"/>
  <c r="AQ29" i="260"/>
  <c r="AQ26" i="260"/>
  <c r="AM41" i="260"/>
  <c r="AJ41" i="260"/>
  <c r="AM38" i="260"/>
  <c r="AJ38" i="260"/>
  <c r="AM35" i="260"/>
  <c r="AJ35" i="260"/>
  <c r="AM32" i="260"/>
  <c r="AJ32" i="260"/>
  <c r="AM29" i="260"/>
  <c r="AJ29" i="260"/>
  <c r="AM26" i="260"/>
  <c r="AJ26" i="260"/>
  <c r="BH53" i="260"/>
  <c r="BH50" i="260"/>
  <c r="BH47" i="260"/>
  <c r="BH44" i="260"/>
  <c r="BH41" i="260"/>
  <c r="BH39" i="260"/>
  <c r="BH38" i="260"/>
  <c r="BH36" i="260"/>
  <c r="BH35" i="260"/>
  <c r="BH33" i="260"/>
  <c r="BH32" i="260"/>
  <c r="BH30" i="260"/>
  <c r="BH29" i="260"/>
  <c r="BH27" i="260"/>
  <c r="BH25" i="260"/>
  <c r="Z41" i="260"/>
  <c r="X40" i="260"/>
  <c r="Z38" i="260"/>
  <c r="X37" i="260"/>
  <c r="Z35" i="260"/>
  <c r="X34" i="260"/>
  <c r="Z32" i="260"/>
  <c r="X31" i="260"/>
  <c r="Z29" i="260"/>
  <c r="X28" i="260"/>
  <c r="X25" i="260"/>
  <c r="CM39" i="260"/>
  <c r="CM36" i="260"/>
  <c r="CM33" i="260"/>
  <c r="CM30" i="260"/>
  <c r="CM27" i="260"/>
  <c r="CM24" i="260"/>
  <c r="BW39" i="260"/>
  <c r="BW36" i="260"/>
  <c r="BW33" i="260"/>
  <c r="BW30" i="260"/>
  <c r="BW27" i="260"/>
  <c r="BW24" i="260"/>
  <c r="AX39" i="260"/>
  <c r="AX36" i="260"/>
  <c r="AX33" i="260"/>
  <c r="AX30" i="260"/>
  <c r="AX27" i="260"/>
  <c r="AX24" i="260"/>
  <c r="J40" i="260"/>
  <c r="J39" i="260"/>
  <c r="J37" i="260"/>
  <c r="J36" i="260"/>
  <c r="J34" i="260"/>
  <c r="J33" i="260"/>
  <c r="J31" i="260"/>
  <c r="J30" i="260"/>
  <c r="J28" i="260"/>
  <c r="J27" i="260"/>
  <c r="I25" i="260"/>
  <c r="I24" i="260"/>
  <c r="CO9" i="260"/>
  <c r="CO8" i="260"/>
  <c r="CV6" i="260"/>
  <c r="CT6" i="260"/>
  <c r="CR6" i="260"/>
  <c r="CO6" i="260"/>
  <c r="BL7" i="260"/>
  <c r="BL6" i="260"/>
  <c r="BU19" i="259"/>
  <c r="BM19" i="259"/>
  <c r="BA19" i="259"/>
  <c r="AN19" i="259"/>
  <c r="AA19" i="259"/>
  <c r="H19" i="259"/>
  <c r="BL13" i="259"/>
  <c r="BQ12" i="259"/>
  <c r="CH7" i="259"/>
  <c r="AU55" i="259"/>
  <c r="AU52" i="259"/>
  <c r="AU49" i="259"/>
  <c r="AU46" i="259"/>
  <c r="AQ55" i="259"/>
  <c r="AQ52" i="259"/>
  <c r="AQ49" i="259"/>
  <c r="AQ46" i="259"/>
  <c r="AM55" i="259"/>
  <c r="AJ55" i="259"/>
  <c r="AM52" i="259"/>
  <c r="AJ52" i="259"/>
  <c r="AM49" i="259"/>
  <c r="AJ49" i="259"/>
  <c r="AM46" i="259"/>
  <c r="AJ46" i="259"/>
  <c r="Z55" i="259"/>
  <c r="X54" i="259"/>
  <c r="Z52" i="259"/>
  <c r="X51" i="259"/>
  <c r="Z49" i="259"/>
  <c r="X48" i="259"/>
  <c r="X45" i="259"/>
  <c r="CC53" i="259"/>
  <c r="CC50" i="259"/>
  <c r="CC47" i="259"/>
  <c r="CC44" i="259"/>
  <c r="AX53" i="259"/>
  <c r="AX50" i="259"/>
  <c r="AX47" i="259"/>
  <c r="AX44" i="259"/>
  <c r="J54" i="259"/>
  <c r="J53" i="259"/>
  <c r="J51" i="259"/>
  <c r="J50" i="259"/>
  <c r="J48" i="259"/>
  <c r="J47" i="259"/>
  <c r="I45" i="259"/>
  <c r="I44" i="259"/>
  <c r="BP41" i="259"/>
  <c r="BP39" i="259"/>
  <c r="BP38" i="259"/>
  <c r="BP36" i="259"/>
  <c r="BP35" i="259"/>
  <c r="BP33" i="259"/>
  <c r="BP32" i="259"/>
  <c r="BP30" i="259"/>
  <c r="BP29" i="259"/>
  <c r="BP27" i="259"/>
  <c r="AU41" i="259"/>
  <c r="AU38" i="259"/>
  <c r="AU35" i="259"/>
  <c r="AU32" i="259"/>
  <c r="AU29" i="259"/>
  <c r="AU26" i="259"/>
  <c r="AQ41" i="259"/>
  <c r="AQ38" i="259"/>
  <c r="AQ35" i="259"/>
  <c r="AQ32" i="259"/>
  <c r="AQ29" i="259"/>
  <c r="AQ26" i="259"/>
  <c r="AM41" i="259"/>
  <c r="AJ41" i="259"/>
  <c r="AM38" i="259"/>
  <c r="AJ38" i="259"/>
  <c r="AM35" i="259"/>
  <c r="AJ35" i="259"/>
  <c r="AM32" i="259"/>
  <c r="AJ32" i="259"/>
  <c r="AM29" i="259"/>
  <c r="AJ29" i="259"/>
  <c r="AM26" i="259"/>
  <c r="AJ26" i="259"/>
  <c r="BH53" i="259"/>
  <c r="BH50" i="259"/>
  <c r="BH47" i="259"/>
  <c r="BH44" i="259"/>
  <c r="BH41" i="259"/>
  <c r="BH39" i="259"/>
  <c r="BH38" i="259"/>
  <c r="BH36" i="259"/>
  <c r="BH35" i="259"/>
  <c r="BH33" i="259"/>
  <c r="BH32" i="259"/>
  <c r="BH30" i="259"/>
  <c r="BH29" i="259"/>
  <c r="BH27" i="259"/>
  <c r="BH25" i="259"/>
  <c r="Z41" i="259"/>
  <c r="X40" i="259"/>
  <c r="Z38" i="259"/>
  <c r="X37" i="259"/>
  <c r="Z35" i="259"/>
  <c r="X34" i="259"/>
  <c r="Z32" i="259"/>
  <c r="X31" i="259"/>
  <c r="Z29" i="259"/>
  <c r="X28" i="259"/>
  <c r="X25" i="259"/>
  <c r="CM39" i="259"/>
  <c r="CM36" i="259"/>
  <c r="CM33" i="259"/>
  <c r="CM30" i="259"/>
  <c r="CM27" i="259"/>
  <c r="CM24" i="259"/>
  <c r="BW39" i="259"/>
  <c r="BW36" i="259"/>
  <c r="BW33" i="259"/>
  <c r="BW30" i="259"/>
  <c r="BW27" i="259"/>
  <c r="BW24" i="259"/>
  <c r="AX39" i="259"/>
  <c r="AX36" i="259"/>
  <c r="AX33" i="259"/>
  <c r="AX30" i="259"/>
  <c r="AX27" i="259"/>
  <c r="AX24" i="259"/>
  <c r="J40" i="259"/>
  <c r="J39" i="259"/>
  <c r="J37" i="259"/>
  <c r="J36" i="259"/>
  <c r="J34" i="259"/>
  <c r="J33" i="259"/>
  <c r="J31" i="259"/>
  <c r="J30" i="259"/>
  <c r="J28" i="259"/>
  <c r="J27" i="259"/>
  <c r="I25" i="259"/>
  <c r="I24" i="259"/>
  <c r="CO9" i="259"/>
  <c r="CO8" i="259"/>
  <c r="CV6" i="259"/>
  <c r="CT6" i="259"/>
  <c r="CR6" i="259"/>
  <c r="CO6" i="259"/>
  <c r="BL7" i="259"/>
  <c r="BL6" i="259"/>
  <c r="BU19" i="258"/>
  <c r="BM19" i="258"/>
  <c r="BA19" i="258"/>
  <c r="AN19" i="258"/>
  <c r="AA19" i="258"/>
  <c r="H19" i="258"/>
  <c r="BL13" i="258"/>
  <c r="BQ12" i="258"/>
  <c r="CH7" i="258"/>
  <c r="AU55" i="258"/>
  <c r="AU52" i="258"/>
  <c r="AU49" i="258"/>
  <c r="AU46" i="258"/>
  <c r="AQ55" i="258"/>
  <c r="AQ52" i="258"/>
  <c r="AQ49" i="258"/>
  <c r="AQ46" i="258"/>
  <c r="AM55" i="258"/>
  <c r="AJ55" i="258"/>
  <c r="AM52" i="258"/>
  <c r="AJ52" i="258"/>
  <c r="AM49" i="258"/>
  <c r="AJ49" i="258"/>
  <c r="AM46" i="258"/>
  <c r="AJ46" i="258"/>
  <c r="Z55" i="258"/>
  <c r="X54" i="258"/>
  <c r="Z52" i="258"/>
  <c r="X51" i="258"/>
  <c r="Z49" i="258"/>
  <c r="X48" i="258"/>
  <c r="X45" i="258"/>
  <c r="CC53" i="258"/>
  <c r="CC50" i="258"/>
  <c r="CC47" i="258"/>
  <c r="CC44" i="258"/>
  <c r="AX53" i="258"/>
  <c r="AX50" i="258"/>
  <c r="AX47" i="258"/>
  <c r="AX44" i="258"/>
  <c r="J54" i="258"/>
  <c r="J53" i="258"/>
  <c r="J51" i="258"/>
  <c r="J50" i="258"/>
  <c r="J48" i="258"/>
  <c r="J47" i="258"/>
  <c r="I45" i="258"/>
  <c r="I44" i="258"/>
  <c r="BP41" i="258"/>
  <c r="BP39" i="258"/>
  <c r="BP38" i="258"/>
  <c r="BP36" i="258"/>
  <c r="BP35" i="258"/>
  <c r="BP33" i="258"/>
  <c r="BP32" i="258"/>
  <c r="BP30" i="258"/>
  <c r="BP29" i="258"/>
  <c r="BP27" i="258"/>
  <c r="AU41" i="258"/>
  <c r="AU38" i="258"/>
  <c r="AU35" i="258"/>
  <c r="AU32" i="258"/>
  <c r="AU29" i="258"/>
  <c r="AU26" i="258"/>
  <c r="AQ41" i="258"/>
  <c r="AQ38" i="258"/>
  <c r="AQ35" i="258"/>
  <c r="AQ32" i="258"/>
  <c r="AQ29" i="258"/>
  <c r="AQ26" i="258"/>
  <c r="AM41" i="258"/>
  <c r="AJ41" i="258"/>
  <c r="AM38" i="258"/>
  <c r="AJ38" i="258"/>
  <c r="AM35" i="258"/>
  <c r="AJ35" i="258"/>
  <c r="AM32" i="258"/>
  <c r="AJ32" i="258"/>
  <c r="AM29" i="258"/>
  <c r="AJ29" i="258"/>
  <c r="AM26" i="258"/>
  <c r="AJ26" i="258"/>
  <c r="BH53" i="258"/>
  <c r="BH50" i="258"/>
  <c r="BH47" i="258"/>
  <c r="BH44" i="258"/>
  <c r="BH41" i="258"/>
  <c r="BH39" i="258"/>
  <c r="BH38" i="258"/>
  <c r="BH36" i="258"/>
  <c r="BH35" i="258"/>
  <c r="BH33" i="258"/>
  <c r="BH32" i="258"/>
  <c r="BH30" i="258"/>
  <c r="BH29" i="258"/>
  <c r="BH27" i="258"/>
  <c r="BH25" i="258"/>
  <c r="Z41" i="258"/>
  <c r="X40" i="258"/>
  <c r="Z38" i="258"/>
  <c r="X37" i="258"/>
  <c r="Z35" i="258"/>
  <c r="X34" i="258"/>
  <c r="Z32" i="258"/>
  <c r="X31" i="258"/>
  <c r="Z29" i="258"/>
  <c r="X28" i="258"/>
  <c r="X25" i="258"/>
  <c r="CM39" i="258"/>
  <c r="CM36" i="258"/>
  <c r="CM33" i="258"/>
  <c r="CM30" i="258"/>
  <c r="CM27" i="258"/>
  <c r="CM24" i="258"/>
  <c r="BW39" i="258"/>
  <c r="BW36" i="258"/>
  <c r="BW33" i="258"/>
  <c r="BW30" i="258"/>
  <c r="BW27" i="258"/>
  <c r="BW24" i="258"/>
  <c r="AX39" i="258"/>
  <c r="AX36" i="258"/>
  <c r="AX33" i="258"/>
  <c r="AX30" i="258"/>
  <c r="AX27" i="258"/>
  <c r="AX24" i="258"/>
  <c r="J40" i="258"/>
  <c r="J39" i="258"/>
  <c r="J37" i="258"/>
  <c r="J36" i="258"/>
  <c r="J34" i="258"/>
  <c r="J33" i="258"/>
  <c r="J31" i="258"/>
  <c r="J30" i="258"/>
  <c r="J28" i="258"/>
  <c r="J27" i="258"/>
  <c r="I25" i="258"/>
  <c r="I24" i="258"/>
  <c r="CO9" i="258"/>
  <c r="CO8" i="258"/>
  <c r="CV6" i="258"/>
  <c r="CT6" i="258"/>
  <c r="CR6" i="258"/>
  <c r="CO6" i="258"/>
  <c r="BL7" i="258"/>
  <c r="BL6" i="258"/>
  <c r="BU19" i="257"/>
  <c r="BM19" i="257"/>
  <c r="BA19" i="257"/>
  <c r="AN19" i="257"/>
  <c r="AA19" i="257"/>
  <c r="H19" i="257"/>
  <c r="BL13" i="257"/>
  <c r="BQ12" i="257"/>
  <c r="CH7" i="257"/>
  <c r="AU55" i="257"/>
  <c r="AU52" i="257"/>
  <c r="AU49" i="257"/>
  <c r="AU46" i="257"/>
  <c r="AQ55" i="257"/>
  <c r="AQ52" i="257"/>
  <c r="AQ49" i="257"/>
  <c r="AQ46" i="257"/>
  <c r="AM55" i="257"/>
  <c r="AJ55" i="257"/>
  <c r="AM52" i="257"/>
  <c r="AJ52" i="257"/>
  <c r="AM49" i="257"/>
  <c r="AJ49" i="257"/>
  <c r="AM46" i="257"/>
  <c r="AJ46" i="257"/>
  <c r="Z55" i="257"/>
  <c r="X54" i="257"/>
  <c r="Z52" i="257"/>
  <c r="X51" i="257"/>
  <c r="Z49" i="257"/>
  <c r="X48" i="257"/>
  <c r="X45" i="257"/>
  <c r="CC53" i="257"/>
  <c r="CC50" i="257"/>
  <c r="CC47" i="257"/>
  <c r="CC44" i="257"/>
  <c r="AX53" i="257"/>
  <c r="AX50" i="257"/>
  <c r="AX47" i="257"/>
  <c r="AX44" i="257"/>
  <c r="J54" i="257"/>
  <c r="J53" i="257"/>
  <c r="J51" i="257"/>
  <c r="J50" i="257"/>
  <c r="J48" i="257"/>
  <c r="J47" i="257"/>
  <c r="I45" i="257"/>
  <c r="I44" i="257"/>
  <c r="BP41" i="257"/>
  <c r="BP39" i="257"/>
  <c r="BP38" i="257"/>
  <c r="BP36" i="257"/>
  <c r="BP35" i="257"/>
  <c r="BP33" i="257"/>
  <c r="BP32" i="257"/>
  <c r="BP30" i="257"/>
  <c r="BP29" i="257"/>
  <c r="BP27" i="257"/>
  <c r="AU41" i="257"/>
  <c r="AU38" i="257"/>
  <c r="AU35" i="257"/>
  <c r="AU32" i="257"/>
  <c r="AU29" i="257"/>
  <c r="AU26" i="257"/>
  <c r="AQ41" i="257"/>
  <c r="AQ38" i="257"/>
  <c r="AQ35" i="257"/>
  <c r="AQ32" i="257"/>
  <c r="AQ29" i="257"/>
  <c r="AQ26" i="257"/>
  <c r="AM41" i="257"/>
  <c r="AJ41" i="257"/>
  <c r="AM38" i="257"/>
  <c r="AJ38" i="257"/>
  <c r="AM35" i="257"/>
  <c r="AJ35" i="257"/>
  <c r="AM32" i="257"/>
  <c r="AJ32" i="257"/>
  <c r="AM29" i="257"/>
  <c r="AJ29" i="257"/>
  <c r="AM26" i="257"/>
  <c r="AJ26" i="257"/>
  <c r="BH53" i="257"/>
  <c r="BH50" i="257"/>
  <c r="BH47" i="257"/>
  <c r="BH44" i="257"/>
  <c r="BH41" i="257"/>
  <c r="BH39" i="257"/>
  <c r="BH38" i="257"/>
  <c r="BH36" i="257"/>
  <c r="BH35" i="257"/>
  <c r="BH33" i="257"/>
  <c r="BH32" i="257"/>
  <c r="BH30" i="257"/>
  <c r="BH29" i="257"/>
  <c r="BH27" i="257"/>
  <c r="BH25" i="257"/>
  <c r="Z41" i="257"/>
  <c r="X40" i="257"/>
  <c r="Z38" i="257"/>
  <c r="X37" i="257"/>
  <c r="Z35" i="257"/>
  <c r="X34" i="257"/>
  <c r="Z32" i="257"/>
  <c r="X31" i="257"/>
  <c r="Z29" i="257"/>
  <c r="X28" i="257"/>
  <c r="X25" i="257"/>
  <c r="CM39" i="257"/>
  <c r="CM36" i="257"/>
  <c r="CM33" i="257"/>
  <c r="CM30" i="257"/>
  <c r="CM27" i="257"/>
  <c r="CM24" i="257"/>
  <c r="BW39" i="257"/>
  <c r="BW36" i="257"/>
  <c r="BW33" i="257"/>
  <c r="BW30" i="257"/>
  <c r="BW27" i="257"/>
  <c r="BW24" i="257"/>
  <c r="AX39" i="257"/>
  <c r="AX36" i="257"/>
  <c r="AX33" i="257"/>
  <c r="AX30" i="257"/>
  <c r="AX27" i="257"/>
  <c r="AX24" i="257"/>
  <c r="J40" i="257"/>
  <c r="J39" i="257"/>
  <c r="J37" i="257"/>
  <c r="J36" i="257"/>
  <c r="J34" i="257"/>
  <c r="J33" i="257"/>
  <c r="J31" i="257"/>
  <c r="J30" i="257"/>
  <c r="J28" i="257"/>
  <c r="J27" i="257"/>
  <c r="I25" i="257"/>
  <c r="I24" i="257"/>
  <c r="CO9" i="257"/>
  <c r="CO8" i="257"/>
  <c r="CV6" i="257"/>
  <c r="CT6" i="257"/>
  <c r="CR6" i="257"/>
  <c r="CO6" i="257"/>
  <c r="BL7" i="257"/>
  <c r="BL6" i="257"/>
  <c r="BU19" i="256"/>
  <c r="BM19" i="256"/>
  <c r="BA19" i="256"/>
  <c r="AN19" i="256"/>
  <c r="AA19" i="256"/>
  <c r="H19" i="256"/>
  <c r="BL13" i="256"/>
  <c r="BQ12" i="256"/>
  <c r="CH7" i="256"/>
  <c r="AU55" i="256"/>
  <c r="AU52" i="256"/>
  <c r="AU49" i="256"/>
  <c r="AU46" i="256"/>
  <c r="AQ55" i="256"/>
  <c r="AQ52" i="256"/>
  <c r="AQ49" i="256"/>
  <c r="AQ46" i="256"/>
  <c r="AM55" i="256"/>
  <c r="AJ55" i="256"/>
  <c r="AM52" i="256"/>
  <c r="AJ52" i="256"/>
  <c r="AM49" i="256"/>
  <c r="AJ49" i="256"/>
  <c r="AM46" i="256"/>
  <c r="AJ46" i="256"/>
  <c r="Z55" i="256"/>
  <c r="X54" i="256"/>
  <c r="Z52" i="256"/>
  <c r="X51" i="256"/>
  <c r="Z49" i="256"/>
  <c r="X48" i="256"/>
  <c r="X45" i="256"/>
  <c r="CC53" i="256"/>
  <c r="CC50" i="256"/>
  <c r="CC47" i="256"/>
  <c r="CC44" i="256"/>
  <c r="AX53" i="256"/>
  <c r="AX50" i="256"/>
  <c r="AX47" i="256"/>
  <c r="AX44" i="256"/>
  <c r="J54" i="256"/>
  <c r="J53" i="256"/>
  <c r="J51" i="256"/>
  <c r="J50" i="256"/>
  <c r="J48" i="256"/>
  <c r="J47" i="256"/>
  <c r="I45" i="256"/>
  <c r="I44" i="256"/>
  <c r="BP41" i="256"/>
  <c r="BP39" i="256"/>
  <c r="BP38" i="256"/>
  <c r="BP36" i="256"/>
  <c r="BP35" i="256"/>
  <c r="BP33" i="256"/>
  <c r="BP32" i="256"/>
  <c r="BP30" i="256"/>
  <c r="BP29" i="256"/>
  <c r="BP27" i="256"/>
  <c r="AU41" i="256"/>
  <c r="AU38" i="256"/>
  <c r="AU35" i="256"/>
  <c r="AU32" i="256"/>
  <c r="AU29" i="256"/>
  <c r="AU26" i="256"/>
  <c r="AQ41" i="256"/>
  <c r="AQ38" i="256"/>
  <c r="AQ35" i="256"/>
  <c r="AQ32" i="256"/>
  <c r="AQ29" i="256"/>
  <c r="AQ26" i="256"/>
  <c r="AM41" i="256"/>
  <c r="AJ41" i="256"/>
  <c r="AM38" i="256"/>
  <c r="AJ38" i="256"/>
  <c r="AM35" i="256"/>
  <c r="AJ35" i="256"/>
  <c r="AM32" i="256"/>
  <c r="AJ32" i="256"/>
  <c r="AM29" i="256"/>
  <c r="AJ29" i="256"/>
  <c r="AM26" i="256"/>
  <c r="AJ26" i="256"/>
  <c r="BH53" i="256"/>
  <c r="BH50" i="256"/>
  <c r="BH47" i="256"/>
  <c r="BH44" i="256"/>
  <c r="BH41" i="256"/>
  <c r="BH39" i="256"/>
  <c r="BH38" i="256"/>
  <c r="BH36" i="256"/>
  <c r="BH35" i="256"/>
  <c r="BH33" i="256"/>
  <c r="BH32" i="256"/>
  <c r="BH30" i="256"/>
  <c r="BH29" i="256"/>
  <c r="BH27" i="256"/>
  <c r="BH25" i="256"/>
  <c r="Z41" i="256"/>
  <c r="X40" i="256"/>
  <c r="Z38" i="256"/>
  <c r="X37" i="256"/>
  <c r="Z35" i="256"/>
  <c r="X34" i="256"/>
  <c r="Z32" i="256"/>
  <c r="X31" i="256"/>
  <c r="Z29" i="256"/>
  <c r="X28" i="256"/>
  <c r="X25" i="256"/>
  <c r="CM39" i="256"/>
  <c r="CM36" i="256"/>
  <c r="CM33" i="256"/>
  <c r="CM30" i="256"/>
  <c r="CM27" i="256"/>
  <c r="CM24" i="256"/>
  <c r="BW39" i="256"/>
  <c r="BW36" i="256"/>
  <c r="BW33" i="256"/>
  <c r="BW30" i="256"/>
  <c r="BW27" i="256"/>
  <c r="BW24" i="256"/>
  <c r="AX39" i="256"/>
  <c r="AX36" i="256"/>
  <c r="AX33" i="256"/>
  <c r="AX30" i="256"/>
  <c r="AX27" i="256"/>
  <c r="AX24" i="256"/>
  <c r="J40" i="256"/>
  <c r="J39" i="256"/>
  <c r="J37" i="256"/>
  <c r="J36" i="256"/>
  <c r="J34" i="256"/>
  <c r="J33" i="256"/>
  <c r="J31" i="256"/>
  <c r="J30" i="256"/>
  <c r="J28" i="256"/>
  <c r="J27" i="256"/>
  <c r="I25" i="256"/>
  <c r="I24" i="256"/>
  <c r="CO9" i="256"/>
  <c r="CO8" i="256"/>
  <c r="CV6" i="256"/>
  <c r="CT6" i="256"/>
  <c r="CR6" i="256"/>
  <c r="CO6" i="256"/>
  <c r="BL7" i="256"/>
  <c r="BL6" i="256"/>
  <c r="BU19" i="255"/>
  <c r="BM19" i="255"/>
  <c r="BA19" i="255"/>
  <c r="AN19" i="255"/>
  <c r="AA19" i="255"/>
  <c r="H19" i="255"/>
  <c r="BL13" i="255"/>
  <c r="BQ12" i="255"/>
  <c r="CH7" i="255"/>
  <c r="AU55" i="255"/>
  <c r="AU52" i="255"/>
  <c r="AU49" i="255"/>
  <c r="AU46" i="255"/>
  <c r="AQ55" i="255"/>
  <c r="AQ52" i="255"/>
  <c r="AQ49" i="255"/>
  <c r="AQ46" i="255"/>
  <c r="AM55" i="255"/>
  <c r="AJ55" i="255"/>
  <c r="AM52" i="255"/>
  <c r="AJ52" i="255"/>
  <c r="AM49" i="255"/>
  <c r="AJ49" i="255"/>
  <c r="AM46" i="255"/>
  <c r="AJ46" i="255"/>
  <c r="Z55" i="255"/>
  <c r="X54" i="255"/>
  <c r="Z52" i="255"/>
  <c r="X51" i="255"/>
  <c r="Z49" i="255"/>
  <c r="X48" i="255"/>
  <c r="X45" i="255"/>
  <c r="CC53" i="255"/>
  <c r="CC50" i="255"/>
  <c r="CC47" i="255"/>
  <c r="CC44" i="255"/>
  <c r="AX53" i="255"/>
  <c r="AX50" i="255"/>
  <c r="AX47" i="255"/>
  <c r="AX44" i="255"/>
  <c r="J54" i="255"/>
  <c r="J53" i="255"/>
  <c r="J51" i="255"/>
  <c r="J50" i="255"/>
  <c r="J48" i="255"/>
  <c r="J47" i="255"/>
  <c r="I45" i="255"/>
  <c r="I44" i="255"/>
  <c r="BP41" i="255"/>
  <c r="BP39" i="255"/>
  <c r="BP38" i="255"/>
  <c r="BP36" i="255"/>
  <c r="BP35" i="255"/>
  <c r="BP33" i="255"/>
  <c r="BP32" i="255"/>
  <c r="BP30" i="255"/>
  <c r="BP29" i="255"/>
  <c r="BP27" i="255"/>
  <c r="AU41" i="255"/>
  <c r="AU38" i="255"/>
  <c r="AU35" i="255"/>
  <c r="AU32" i="255"/>
  <c r="AU29" i="255"/>
  <c r="AU26" i="255"/>
  <c r="AQ41" i="255"/>
  <c r="AQ38" i="255"/>
  <c r="AQ35" i="255"/>
  <c r="AQ32" i="255"/>
  <c r="AQ29" i="255"/>
  <c r="AQ26" i="255"/>
  <c r="AM41" i="255"/>
  <c r="AJ41" i="255"/>
  <c r="AM38" i="255"/>
  <c r="AJ38" i="255"/>
  <c r="AM35" i="255"/>
  <c r="AJ35" i="255"/>
  <c r="AM32" i="255"/>
  <c r="AJ32" i="255"/>
  <c r="AM29" i="255"/>
  <c r="AJ29" i="255"/>
  <c r="AM26" i="255"/>
  <c r="AJ26" i="255"/>
  <c r="BH53" i="255"/>
  <c r="BH50" i="255"/>
  <c r="BH47" i="255"/>
  <c r="BH44" i="255"/>
  <c r="BH41" i="255"/>
  <c r="BH39" i="255"/>
  <c r="BH38" i="255"/>
  <c r="BH36" i="255"/>
  <c r="BH35" i="255"/>
  <c r="BH33" i="255"/>
  <c r="BH32" i="255"/>
  <c r="BH30" i="255"/>
  <c r="BH29" i="255"/>
  <c r="BH27" i="255"/>
  <c r="BH25" i="255"/>
  <c r="Z41" i="255"/>
  <c r="X40" i="255"/>
  <c r="Z38" i="255"/>
  <c r="X37" i="255"/>
  <c r="Z35" i="255"/>
  <c r="X34" i="255"/>
  <c r="Z32" i="255"/>
  <c r="X31" i="255"/>
  <c r="Z29" i="255"/>
  <c r="X28" i="255"/>
  <c r="X25" i="255"/>
  <c r="CM39" i="255"/>
  <c r="CM36" i="255"/>
  <c r="CM33" i="255"/>
  <c r="CM30" i="255"/>
  <c r="CM27" i="255"/>
  <c r="CM24" i="255"/>
  <c r="BW39" i="255"/>
  <c r="BW36" i="255"/>
  <c r="BW33" i="255"/>
  <c r="BW30" i="255"/>
  <c r="BW27" i="255"/>
  <c r="BW24" i="255"/>
  <c r="AX39" i="255"/>
  <c r="AX36" i="255"/>
  <c r="AX33" i="255"/>
  <c r="AX30" i="255"/>
  <c r="AX27" i="255"/>
  <c r="AX24" i="255"/>
  <c r="J40" i="255"/>
  <c r="J39" i="255"/>
  <c r="J37" i="255"/>
  <c r="J36" i="255"/>
  <c r="J34" i="255"/>
  <c r="J33" i="255"/>
  <c r="J31" i="255"/>
  <c r="J30" i="255"/>
  <c r="J28" i="255"/>
  <c r="J27" i="255"/>
  <c r="I25" i="255"/>
  <c r="I24" i="255"/>
  <c r="CO9" i="255"/>
  <c r="CO8" i="255"/>
  <c r="CV6" i="255"/>
  <c r="CT6" i="255"/>
  <c r="CR6" i="255"/>
  <c r="CO6" i="255"/>
  <c r="BL7" i="255"/>
  <c r="BL6" i="255"/>
  <c r="BU19" i="254"/>
  <c r="BM19" i="254"/>
  <c r="BA19" i="254"/>
  <c r="AN19" i="254"/>
  <c r="AA19" i="254"/>
  <c r="H19" i="254"/>
  <c r="BL13" i="254"/>
  <c r="BQ12" i="254"/>
  <c r="CH7" i="254"/>
  <c r="AU55" i="254"/>
  <c r="AU52" i="254"/>
  <c r="AU49" i="254"/>
  <c r="AU46" i="254"/>
  <c r="AQ55" i="254"/>
  <c r="AQ52" i="254"/>
  <c r="AQ49" i="254"/>
  <c r="AQ46" i="254"/>
  <c r="AM55" i="254"/>
  <c r="AJ55" i="254"/>
  <c r="AM52" i="254"/>
  <c r="AJ52" i="254"/>
  <c r="AM49" i="254"/>
  <c r="AJ49" i="254"/>
  <c r="AM46" i="254"/>
  <c r="AJ46" i="254"/>
  <c r="Z55" i="254"/>
  <c r="X54" i="254"/>
  <c r="Z52" i="254"/>
  <c r="X51" i="254"/>
  <c r="Z49" i="254"/>
  <c r="X48" i="254"/>
  <c r="X45" i="254"/>
  <c r="CC53" i="254"/>
  <c r="CC50" i="254"/>
  <c r="CC47" i="254"/>
  <c r="CC44" i="254"/>
  <c r="AX53" i="254"/>
  <c r="AX50" i="254"/>
  <c r="AX47" i="254"/>
  <c r="AX44" i="254"/>
  <c r="J54" i="254"/>
  <c r="J53" i="254"/>
  <c r="J51" i="254"/>
  <c r="J50" i="254"/>
  <c r="J48" i="254"/>
  <c r="J47" i="254"/>
  <c r="I45" i="254"/>
  <c r="I44" i="254"/>
  <c r="BP41" i="254"/>
  <c r="BP39" i="254"/>
  <c r="BP38" i="254"/>
  <c r="BP36" i="254"/>
  <c r="BP35" i="254"/>
  <c r="BP33" i="254"/>
  <c r="BP32" i="254"/>
  <c r="BP30" i="254"/>
  <c r="BP29" i="254"/>
  <c r="BP27" i="254"/>
  <c r="AU41" i="254"/>
  <c r="AU38" i="254"/>
  <c r="AU35" i="254"/>
  <c r="AU32" i="254"/>
  <c r="AU29" i="254"/>
  <c r="AU26" i="254"/>
  <c r="AQ41" i="254"/>
  <c r="AQ38" i="254"/>
  <c r="AQ35" i="254"/>
  <c r="AQ32" i="254"/>
  <c r="AQ29" i="254"/>
  <c r="AQ26" i="254"/>
  <c r="AM41" i="254"/>
  <c r="AJ41" i="254"/>
  <c r="AM38" i="254"/>
  <c r="AJ38" i="254"/>
  <c r="AM35" i="254"/>
  <c r="AJ35" i="254"/>
  <c r="AM32" i="254"/>
  <c r="AJ32" i="254"/>
  <c r="AM29" i="254"/>
  <c r="AJ29" i="254"/>
  <c r="AM26" i="254"/>
  <c r="AJ26" i="254"/>
  <c r="BH53" i="254"/>
  <c r="BH50" i="254"/>
  <c r="BH47" i="254"/>
  <c r="BH44" i="254"/>
  <c r="BH41" i="254"/>
  <c r="BH39" i="254"/>
  <c r="BH38" i="254"/>
  <c r="BH36" i="254"/>
  <c r="BH35" i="254"/>
  <c r="BH33" i="254"/>
  <c r="BH32" i="254"/>
  <c r="BH30" i="254"/>
  <c r="BH29" i="254"/>
  <c r="BH27" i="254"/>
  <c r="BH25" i="254"/>
  <c r="Z41" i="254"/>
  <c r="X40" i="254"/>
  <c r="Z38" i="254"/>
  <c r="X37" i="254"/>
  <c r="Z35" i="254"/>
  <c r="X34" i="254"/>
  <c r="Z32" i="254"/>
  <c r="X31" i="254"/>
  <c r="Z29" i="254"/>
  <c r="X28" i="254"/>
  <c r="X25" i="254"/>
  <c r="CM39" i="254"/>
  <c r="CM36" i="254"/>
  <c r="CM33" i="254"/>
  <c r="CM30" i="254"/>
  <c r="CM27" i="254"/>
  <c r="CM24" i="254"/>
  <c r="BW39" i="254"/>
  <c r="BW36" i="254"/>
  <c r="BW33" i="254"/>
  <c r="BW30" i="254"/>
  <c r="BW27" i="254"/>
  <c r="BW24" i="254"/>
  <c r="AX39" i="254"/>
  <c r="AX36" i="254"/>
  <c r="AX33" i="254"/>
  <c r="AX30" i="254"/>
  <c r="AX27" i="254"/>
  <c r="AX24" i="254"/>
  <c r="J40" i="254"/>
  <c r="J39" i="254"/>
  <c r="J37" i="254"/>
  <c r="J36" i="254"/>
  <c r="J34" i="254"/>
  <c r="J33" i="254"/>
  <c r="J31" i="254"/>
  <c r="J30" i="254"/>
  <c r="J28" i="254"/>
  <c r="J27" i="254"/>
  <c r="I25" i="254"/>
  <c r="I24" i="254"/>
  <c r="CO9" i="254"/>
  <c r="CO8" i="254"/>
  <c r="CV6" i="254"/>
  <c r="CT6" i="254"/>
  <c r="CR6" i="254"/>
  <c r="CO6" i="254"/>
  <c r="BL7" i="254"/>
  <c r="BL6" i="254"/>
  <c r="BU19" i="253"/>
  <c r="BM19" i="253"/>
  <c r="BA19" i="253"/>
  <c r="AN19" i="253"/>
  <c r="AA19" i="253"/>
  <c r="H19" i="253"/>
  <c r="BL13" i="253"/>
  <c r="BQ12" i="253"/>
  <c r="CH7" i="253"/>
  <c r="AU55" i="253"/>
  <c r="AU52" i="253"/>
  <c r="AU49" i="253"/>
  <c r="AU46" i="253"/>
  <c r="AQ55" i="253"/>
  <c r="AQ52" i="253"/>
  <c r="AQ49" i="253"/>
  <c r="AQ46" i="253"/>
  <c r="AM55" i="253"/>
  <c r="AJ55" i="253"/>
  <c r="AM52" i="253"/>
  <c r="AJ52" i="253"/>
  <c r="AM49" i="253"/>
  <c r="AJ49" i="253"/>
  <c r="AM46" i="253"/>
  <c r="AJ46" i="253"/>
  <c r="Z55" i="253"/>
  <c r="X54" i="253"/>
  <c r="Z52" i="253"/>
  <c r="X51" i="253"/>
  <c r="Z49" i="253"/>
  <c r="X48" i="253"/>
  <c r="X45" i="253"/>
  <c r="CC53" i="253"/>
  <c r="CC50" i="253"/>
  <c r="CC47" i="253"/>
  <c r="CC44" i="253"/>
  <c r="AX53" i="253"/>
  <c r="AX50" i="253"/>
  <c r="AX47" i="253"/>
  <c r="AX44" i="253"/>
  <c r="J54" i="253"/>
  <c r="J53" i="253"/>
  <c r="J51" i="253"/>
  <c r="J50" i="253"/>
  <c r="J48" i="253"/>
  <c r="J47" i="253"/>
  <c r="I45" i="253"/>
  <c r="I44" i="253"/>
  <c r="BP41" i="253"/>
  <c r="BP39" i="253"/>
  <c r="BP38" i="253"/>
  <c r="BP36" i="253"/>
  <c r="BP35" i="253"/>
  <c r="BP33" i="253"/>
  <c r="BP32" i="253"/>
  <c r="BP30" i="253"/>
  <c r="BP29" i="253"/>
  <c r="BP27" i="253"/>
  <c r="AU41" i="253"/>
  <c r="AU38" i="253"/>
  <c r="AU35" i="253"/>
  <c r="AU32" i="253"/>
  <c r="AU29" i="253"/>
  <c r="AU26" i="253"/>
  <c r="AQ41" i="253"/>
  <c r="AQ38" i="253"/>
  <c r="AQ35" i="253"/>
  <c r="AQ32" i="253"/>
  <c r="AQ29" i="253"/>
  <c r="AQ26" i="253"/>
  <c r="AM41" i="253"/>
  <c r="AJ41" i="253"/>
  <c r="AM38" i="253"/>
  <c r="AJ38" i="253"/>
  <c r="AM35" i="253"/>
  <c r="AJ35" i="253"/>
  <c r="AM32" i="253"/>
  <c r="AJ32" i="253"/>
  <c r="AM29" i="253"/>
  <c r="AJ29" i="253"/>
  <c r="AM26" i="253"/>
  <c r="AJ26" i="253"/>
  <c r="BH53" i="253"/>
  <c r="BH50" i="253"/>
  <c r="BH47" i="253"/>
  <c r="BH44" i="253"/>
  <c r="BH41" i="253"/>
  <c r="BH39" i="253"/>
  <c r="BH38" i="253"/>
  <c r="BH36" i="253"/>
  <c r="BH35" i="253"/>
  <c r="BH33" i="253"/>
  <c r="BH32" i="253"/>
  <c r="BH30" i="253"/>
  <c r="BH29" i="253"/>
  <c r="BH27" i="253"/>
  <c r="BH25" i="253"/>
  <c r="Z41" i="253"/>
  <c r="X40" i="253"/>
  <c r="Z38" i="253"/>
  <c r="X37" i="253"/>
  <c r="Z35" i="253"/>
  <c r="X34" i="253"/>
  <c r="Z32" i="253"/>
  <c r="X31" i="253"/>
  <c r="Z29" i="253"/>
  <c r="X28" i="253"/>
  <c r="X25" i="253"/>
  <c r="CM39" i="253"/>
  <c r="CM36" i="253"/>
  <c r="CM33" i="253"/>
  <c r="CM30" i="253"/>
  <c r="CM27" i="253"/>
  <c r="CM24" i="253"/>
  <c r="BW39" i="253"/>
  <c r="BW36" i="253"/>
  <c r="BW33" i="253"/>
  <c r="BW30" i="253"/>
  <c r="BW27" i="253"/>
  <c r="BW24" i="253"/>
  <c r="AX39" i="253"/>
  <c r="AX36" i="253"/>
  <c r="AX33" i="253"/>
  <c r="AX30" i="253"/>
  <c r="AX27" i="253"/>
  <c r="AX24" i="253"/>
  <c r="J40" i="253"/>
  <c r="J39" i="253"/>
  <c r="J37" i="253"/>
  <c r="J36" i="253"/>
  <c r="J34" i="253"/>
  <c r="J33" i="253"/>
  <c r="J31" i="253"/>
  <c r="J30" i="253"/>
  <c r="J28" i="253"/>
  <c r="J27" i="253"/>
  <c r="I25" i="253"/>
  <c r="I24" i="253"/>
  <c r="CO9" i="253"/>
  <c r="CO8" i="253"/>
  <c r="CV6" i="253"/>
  <c r="CT6" i="253"/>
  <c r="CR6" i="253"/>
  <c r="CO6" i="253"/>
  <c r="BL7" i="253"/>
  <c r="BL6" i="253"/>
  <c r="BU19" i="252"/>
  <c r="BM19" i="252"/>
  <c r="BA19" i="252"/>
  <c r="AN19" i="252"/>
  <c r="AA19" i="252"/>
  <c r="H19" i="252"/>
  <c r="BL13" i="252"/>
  <c r="BQ12" i="252"/>
  <c r="CH7" i="252"/>
  <c r="AU55" i="252"/>
  <c r="AU52" i="252"/>
  <c r="AU49" i="252"/>
  <c r="AU46" i="252"/>
  <c r="AQ55" i="252"/>
  <c r="AQ52" i="252"/>
  <c r="AQ49" i="252"/>
  <c r="AQ46" i="252"/>
  <c r="AM55" i="252"/>
  <c r="AJ55" i="252"/>
  <c r="AM52" i="252"/>
  <c r="AJ52" i="252"/>
  <c r="AM49" i="252"/>
  <c r="AJ49" i="252"/>
  <c r="AM46" i="252"/>
  <c r="AJ46" i="252"/>
  <c r="Z55" i="252"/>
  <c r="X54" i="252"/>
  <c r="Z52" i="252"/>
  <c r="X51" i="252"/>
  <c r="Z49" i="252"/>
  <c r="X48" i="252"/>
  <c r="X45" i="252"/>
  <c r="CC53" i="252"/>
  <c r="CC50" i="252"/>
  <c r="CC47" i="252"/>
  <c r="CC44" i="252"/>
  <c r="AX53" i="252"/>
  <c r="AX50" i="252"/>
  <c r="AX47" i="252"/>
  <c r="AX44" i="252"/>
  <c r="J54" i="252"/>
  <c r="J53" i="252"/>
  <c r="J51" i="252"/>
  <c r="J50" i="252"/>
  <c r="J48" i="252"/>
  <c r="J47" i="252"/>
  <c r="I45" i="252"/>
  <c r="I44" i="252"/>
  <c r="BP41" i="252"/>
  <c r="BP39" i="252"/>
  <c r="BP38" i="252"/>
  <c r="BP36" i="252"/>
  <c r="BP35" i="252"/>
  <c r="BP33" i="252"/>
  <c r="BP32" i="252"/>
  <c r="BP30" i="252"/>
  <c r="BP29" i="252"/>
  <c r="BP27" i="252"/>
  <c r="AU41" i="252"/>
  <c r="AU38" i="252"/>
  <c r="AU35" i="252"/>
  <c r="AU32" i="252"/>
  <c r="AU29" i="252"/>
  <c r="AU26" i="252"/>
  <c r="AQ41" i="252"/>
  <c r="AQ38" i="252"/>
  <c r="AQ35" i="252"/>
  <c r="AQ32" i="252"/>
  <c r="AQ29" i="252"/>
  <c r="AQ26" i="252"/>
  <c r="AM41" i="252"/>
  <c r="AJ41" i="252"/>
  <c r="AM38" i="252"/>
  <c r="AJ38" i="252"/>
  <c r="AM35" i="252"/>
  <c r="AJ35" i="252"/>
  <c r="AM32" i="252"/>
  <c r="AJ32" i="252"/>
  <c r="AM29" i="252"/>
  <c r="AJ29" i="252"/>
  <c r="AM26" i="252"/>
  <c r="AJ26" i="252"/>
  <c r="BH53" i="252"/>
  <c r="BH50" i="252"/>
  <c r="BH47" i="252"/>
  <c r="BH44" i="252"/>
  <c r="BH41" i="252"/>
  <c r="BH39" i="252"/>
  <c r="BH38" i="252"/>
  <c r="BH36" i="252"/>
  <c r="BH35" i="252"/>
  <c r="BH33" i="252"/>
  <c r="BH32" i="252"/>
  <c r="BH30" i="252"/>
  <c r="BH29" i="252"/>
  <c r="BH27" i="252"/>
  <c r="BH25" i="252"/>
  <c r="Z41" i="252"/>
  <c r="X40" i="252"/>
  <c r="Z38" i="252"/>
  <c r="X37" i="252"/>
  <c r="Z35" i="252"/>
  <c r="X34" i="252"/>
  <c r="Z32" i="252"/>
  <c r="X31" i="252"/>
  <c r="Z29" i="252"/>
  <c r="X28" i="252"/>
  <c r="X25" i="252"/>
  <c r="CM39" i="252"/>
  <c r="CM36" i="252"/>
  <c r="CM33" i="252"/>
  <c r="CM30" i="252"/>
  <c r="CM27" i="252"/>
  <c r="CM24" i="252"/>
  <c r="BW39" i="252"/>
  <c r="BW36" i="252"/>
  <c r="BW33" i="252"/>
  <c r="BW30" i="252"/>
  <c r="BW27" i="252"/>
  <c r="BW24" i="252"/>
  <c r="AX39" i="252"/>
  <c r="AX36" i="252"/>
  <c r="AX33" i="252"/>
  <c r="AX30" i="252"/>
  <c r="AX27" i="252"/>
  <c r="AX24" i="252"/>
  <c r="J40" i="252"/>
  <c r="J39" i="252"/>
  <c r="J37" i="252"/>
  <c r="J36" i="252"/>
  <c r="J34" i="252"/>
  <c r="J33" i="252"/>
  <c r="J31" i="252"/>
  <c r="J30" i="252"/>
  <c r="J28" i="252"/>
  <c r="J27" i="252"/>
  <c r="I25" i="252"/>
  <c r="I24" i="252"/>
  <c r="CO9" i="252"/>
  <c r="CO8" i="252"/>
  <c r="CV6" i="252"/>
  <c r="CT6" i="252"/>
  <c r="CR6" i="252"/>
  <c r="CO6" i="252"/>
  <c r="BL7" i="252"/>
  <c r="BL6" i="252"/>
  <c r="BU19" i="251"/>
  <c r="BM19" i="251"/>
  <c r="BA19" i="251"/>
  <c r="AN19" i="251"/>
  <c r="AA19" i="251"/>
  <c r="H19" i="251"/>
  <c r="BL13" i="251"/>
  <c r="BQ12" i="251"/>
  <c r="CH7" i="251"/>
  <c r="AU55" i="251"/>
  <c r="AU52" i="251"/>
  <c r="AU49" i="251"/>
  <c r="AU46" i="251"/>
  <c r="AQ55" i="251"/>
  <c r="AQ52" i="251"/>
  <c r="AQ49" i="251"/>
  <c r="AQ46" i="251"/>
  <c r="AM55" i="251"/>
  <c r="AJ55" i="251"/>
  <c r="AM52" i="251"/>
  <c r="AJ52" i="251"/>
  <c r="AM49" i="251"/>
  <c r="AJ49" i="251"/>
  <c r="AM46" i="251"/>
  <c r="AJ46" i="251"/>
  <c r="Z55" i="251"/>
  <c r="X54" i="251"/>
  <c r="Z52" i="251"/>
  <c r="X51" i="251"/>
  <c r="Z49" i="251"/>
  <c r="X48" i="251"/>
  <c r="X45" i="251"/>
  <c r="CC53" i="251"/>
  <c r="CC50" i="251"/>
  <c r="CC47" i="251"/>
  <c r="CC44" i="251"/>
  <c r="AX53" i="251"/>
  <c r="AX50" i="251"/>
  <c r="AX47" i="251"/>
  <c r="AX44" i="251"/>
  <c r="J54" i="251"/>
  <c r="J53" i="251"/>
  <c r="J51" i="251"/>
  <c r="J50" i="251"/>
  <c r="J48" i="251"/>
  <c r="J47" i="251"/>
  <c r="I45" i="251"/>
  <c r="I44" i="251"/>
  <c r="BP41" i="251"/>
  <c r="BP39" i="251"/>
  <c r="BP38" i="251"/>
  <c r="BP36" i="251"/>
  <c r="BP35" i="251"/>
  <c r="BP33" i="251"/>
  <c r="BP32" i="251"/>
  <c r="BP30" i="251"/>
  <c r="BP29" i="251"/>
  <c r="BP27" i="251"/>
  <c r="AU41" i="251"/>
  <c r="AU38" i="251"/>
  <c r="AU35" i="251"/>
  <c r="AU32" i="251"/>
  <c r="AU29" i="251"/>
  <c r="AU26" i="251"/>
  <c r="AQ41" i="251"/>
  <c r="AQ38" i="251"/>
  <c r="AQ35" i="251"/>
  <c r="AQ32" i="251"/>
  <c r="AQ29" i="251"/>
  <c r="AQ26" i="251"/>
  <c r="AM41" i="251"/>
  <c r="AJ41" i="251"/>
  <c r="AM38" i="251"/>
  <c r="AJ38" i="251"/>
  <c r="AM35" i="251"/>
  <c r="AJ35" i="251"/>
  <c r="AM32" i="251"/>
  <c r="AJ32" i="251"/>
  <c r="AM29" i="251"/>
  <c r="AJ29" i="251"/>
  <c r="AM26" i="251"/>
  <c r="AJ26" i="251"/>
  <c r="BH53" i="251"/>
  <c r="BH50" i="251"/>
  <c r="BH47" i="251"/>
  <c r="BH44" i="251"/>
  <c r="BH41" i="251"/>
  <c r="BH39" i="251"/>
  <c r="BH38" i="251"/>
  <c r="BH36" i="251"/>
  <c r="BH35" i="251"/>
  <c r="BH33" i="251"/>
  <c r="BH32" i="251"/>
  <c r="BH30" i="251"/>
  <c r="BH29" i="251"/>
  <c r="BH27" i="251"/>
  <c r="BH25" i="251"/>
  <c r="Z41" i="251"/>
  <c r="X40" i="251"/>
  <c r="Z38" i="251"/>
  <c r="X37" i="251"/>
  <c r="Z35" i="251"/>
  <c r="X34" i="251"/>
  <c r="Z32" i="251"/>
  <c r="X31" i="251"/>
  <c r="Z29" i="251"/>
  <c r="X28" i="251"/>
  <c r="X25" i="251"/>
  <c r="CM39" i="251"/>
  <c r="CM36" i="251"/>
  <c r="CM33" i="251"/>
  <c r="CM30" i="251"/>
  <c r="CM27" i="251"/>
  <c r="CM24" i="251"/>
  <c r="BW39" i="251"/>
  <c r="BW36" i="251"/>
  <c r="BW33" i="251"/>
  <c r="BW30" i="251"/>
  <c r="BW27" i="251"/>
  <c r="BW24" i="251"/>
  <c r="AX39" i="251"/>
  <c r="AX36" i="251"/>
  <c r="AX33" i="251"/>
  <c r="AX30" i="251"/>
  <c r="AX27" i="251"/>
  <c r="AX24" i="251"/>
  <c r="J40" i="251"/>
  <c r="J39" i="251"/>
  <c r="J37" i="251"/>
  <c r="J36" i="251"/>
  <c r="J34" i="251"/>
  <c r="J33" i="251"/>
  <c r="J31" i="251"/>
  <c r="J30" i="251"/>
  <c r="J28" i="251"/>
  <c r="J27" i="251"/>
  <c r="I25" i="251"/>
  <c r="I24" i="251"/>
  <c r="CO9" i="251"/>
  <c r="CO8" i="251"/>
  <c r="CV6" i="251"/>
  <c r="CT6" i="251"/>
  <c r="CR6" i="251"/>
  <c r="CO6" i="251"/>
  <c r="BL7" i="251"/>
  <c r="BL6" i="251"/>
  <c r="BU19" i="250"/>
  <c r="BM19" i="250"/>
  <c r="BA19" i="250"/>
  <c r="AN19" i="250"/>
  <c r="AA19" i="250"/>
  <c r="H19" i="250"/>
  <c r="BL13" i="250"/>
  <c r="BQ12" i="250"/>
  <c r="CH7" i="250"/>
  <c r="AU55" i="250"/>
  <c r="AU52" i="250"/>
  <c r="AU49" i="250"/>
  <c r="AU46" i="250"/>
  <c r="AQ55" i="250"/>
  <c r="AQ52" i="250"/>
  <c r="AQ49" i="250"/>
  <c r="AQ46" i="250"/>
  <c r="AM55" i="250"/>
  <c r="AJ55" i="250"/>
  <c r="AM52" i="250"/>
  <c r="AJ52" i="250"/>
  <c r="AM49" i="250"/>
  <c r="AJ49" i="250"/>
  <c r="AM46" i="250"/>
  <c r="AJ46" i="250"/>
  <c r="Z55" i="250"/>
  <c r="X54" i="250"/>
  <c r="Z52" i="250"/>
  <c r="X51" i="250"/>
  <c r="Z49" i="250"/>
  <c r="X48" i="250"/>
  <c r="X45" i="250"/>
  <c r="CC53" i="250"/>
  <c r="CC50" i="250"/>
  <c r="CC47" i="250"/>
  <c r="CC44" i="250"/>
  <c r="AX53" i="250"/>
  <c r="AX50" i="250"/>
  <c r="AX47" i="250"/>
  <c r="AX44" i="250"/>
  <c r="J54" i="250"/>
  <c r="J53" i="250"/>
  <c r="J51" i="250"/>
  <c r="J50" i="250"/>
  <c r="J48" i="250"/>
  <c r="J47" i="250"/>
  <c r="I45" i="250"/>
  <c r="I44" i="250"/>
  <c r="BP41" i="250"/>
  <c r="BP39" i="250"/>
  <c r="BP38" i="250"/>
  <c r="BP36" i="250"/>
  <c r="BP35" i="250"/>
  <c r="BP33" i="250"/>
  <c r="BP32" i="250"/>
  <c r="BP30" i="250"/>
  <c r="BP29" i="250"/>
  <c r="BP27" i="250"/>
  <c r="AU41" i="250"/>
  <c r="AU38" i="250"/>
  <c r="AU35" i="250"/>
  <c r="AU32" i="250"/>
  <c r="AU29" i="250"/>
  <c r="AU26" i="250"/>
  <c r="AQ41" i="250"/>
  <c r="AQ38" i="250"/>
  <c r="AQ35" i="250"/>
  <c r="AQ32" i="250"/>
  <c r="AQ29" i="250"/>
  <c r="AQ26" i="250"/>
  <c r="AM41" i="250"/>
  <c r="AJ41" i="250"/>
  <c r="AM38" i="250"/>
  <c r="AJ38" i="250"/>
  <c r="AM35" i="250"/>
  <c r="AJ35" i="250"/>
  <c r="AM32" i="250"/>
  <c r="AJ32" i="250"/>
  <c r="AM29" i="250"/>
  <c r="AJ29" i="250"/>
  <c r="AM26" i="250"/>
  <c r="AJ26" i="250"/>
  <c r="BH53" i="250"/>
  <c r="BH50" i="250"/>
  <c r="BH47" i="250"/>
  <c r="BH44" i="250"/>
  <c r="BH41" i="250"/>
  <c r="BH39" i="250"/>
  <c r="BH38" i="250"/>
  <c r="BH36" i="250"/>
  <c r="BH35" i="250"/>
  <c r="BH33" i="250"/>
  <c r="BH32" i="250"/>
  <c r="BH30" i="250"/>
  <c r="BH29" i="250"/>
  <c r="BH27" i="250"/>
  <c r="BH25" i="250"/>
  <c r="Z41" i="250"/>
  <c r="X40" i="250"/>
  <c r="Z38" i="250"/>
  <c r="X37" i="250"/>
  <c r="Z35" i="250"/>
  <c r="X34" i="250"/>
  <c r="Z32" i="250"/>
  <c r="X31" i="250"/>
  <c r="Z29" i="250"/>
  <c r="X28" i="250"/>
  <c r="X25" i="250"/>
  <c r="CM39" i="250"/>
  <c r="CM36" i="250"/>
  <c r="CM33" i="250"/>
  <c r="CM30" i="250"/>
  <c r="CM27" i="250"/>
  <c r="CM24" i="250"/>
  <c r="BW39" i="250"/>
  <c r="BW36" i="250"/>
  <c r="BW33" i="250"/>
  <c r="BW30" i="250"/>
  <c r="BW27" i="250"/>
  <c r="BW24" i="250"/>
  <c r="AX39" i="250"/>
  <c r="AX36" i="250"/>
  <c r="AX33" i="250"/>
  <c r="AX30" i="250"/>
  <c r="AX27" i="250"/>
  <c r="AX24" i="250"/>
  <c r="J40" i="250"/>
  <c r="J39" i="250"/>
  <c r="J37" i="250"/>
  <c r="J36" i="250"/>
  <c r="J34" i="250"/>
  <c r="J33" i="250"/>
  <c r="J31" i="250"/>
  <c r="J30" i="250"/>
  <c r="J28" i="250"/>
  <c r="J27" i="250"/>
  <c r="I25" i="250"/>
  <c r="I24" i="250"/>
  <c r="CO9" i="250"/>
  <c r="CO8" i="250"/>
  <c r="CV6" i="250"/>
  <c r="CT6" i="250"/>
  <c r="CR6" i="250"/>
  <c r="CO6" i="250"/>
  <c r="BL7" i="250"/>
  <c r="BL6" i="250"/>
  <c r="BU19" i="249"/>
  <c r="BM19" i="249"/>
  <c r="BA19" i="249"/>
  <c r="AN19" i="249"/>
  <c r="AA19" i="249"/>
  <c r="H19" i="249"/>
  <c r="BL13" i="249"/>
  <c r="BQ12" i="249"/>
  <c r="CH7" i="249"/>
  <c r="AU55" i="249"/>
  <c r="AU52" i="249"/>
  <c r="AU49" i="249"/>
  <c r="AU46" i="249"/>
  <c r="AQ55" i="249"/>
  <c r="AQ52" i="249"/>
  <c r="AQ49" i="249"/>
  <c r="AQ46" i="249"/>
  <c r="AM55" i="249"/>
  <c r="AJ55" i="249"/>
  <c r="AM52" i="249"/>
  <c r="AJ52" i="249"/>
  <c r="AM49" i="249"/>
  <c r="AJ49" i="249"/>
  <c r="AM46" i="249"/>
  <c r="AJ46" i="249"/>
  <c r="Z55" i="249"/>
  <c r="X54" i="249"/>
  <c r="Z52" i="249"/>
  <c r="X51" i="249"/>
  <c r="Z49" i="249"/>
  <c r="X48" i="249"/>
  <c r="X45" i="249"/>
  <c r="CC53" i="249"/>
  <c r="CC50" i="249"/>
  <c r="CC47" i="249"/>
  <c r="CC44" i="249"/>
  <c r="AX53" i="249"/>
  <c r="AX50" i="249"/>
  <c r="AX47" i="249"/>
  <c r="AX44" i="249"/>
  <c r="J54" i="249"/>
  <c r="J53" i="249"/>
  <c r="J51" i="249"/>
  <c r="J50" i="249"/>
  <c r="J48" i="249"/>
  <c r="J47" i="249"/>
  <c r="I45" i="249"/>
  <c r="I44" i="249"/>
  <c r="BP41" i="249"/>
  <c r="BP39" i="249"/>
  <c r="BP38" i="249"/>
  <c r="BP36" i="249"/>
  <c r="BP35" i="249"/>
  <c r="BP33" i="249"/>
  <c r="BP32" i="249"/>
  <c r="BP30" i="249"/>
  <c r="BP29" i="249"/>
  <c r="BP27" i="249"/>
  <c r="AU41" i="249"/>
  <c r="AU38" i="249"/>
  <c r="AU35" i="249"/>
  <c r="AU32" i="249"/>
  <c r="AU29" i="249"/>
  <c r="AU26" i="249"/>
  <c r="AQ41" i="249"/>
  <c r="AQ38" i="249"/>
  <c r="AQ35" i="249"/>
  <c r="AQ32" i="249"/>
  <c r="AQ29" i="249"/>
  <c r="AQ26" i="249"/>
  <c r="AM41" i="249"/>
  <c r="AJ41" i="249"/>
  <c r="AM38" i="249"/>
  <c r="AJ38" i="249"/>
  <c r="AM35" i="249"/>
  <c r="AJ35" i="249"/>
  <c r="AM32" i="249"/>
  <c r="AJ32" i="249"/>
  <c r="AM29" i="249"/>
  <c r="AJ29" i="249"/>
  <c r="AM26" i="249"/>
  <c r="AJ26" i="249"/>
  <c r="BH53" i="249"/>
  <c r="BH50" i="249"/>
  <c r="BH47" i="249"/>
  <c r="BH44" i="249"/>
  <c r="BH41" i="249"/>
  <c r="BH39" i="249"/>
  <c r="BH38" i="249"/>
  <c r="BH36" i="249"/>
  <c r="BH35" i="249"/>
  <c r="BH33" i="249"/>
  <c r="BH32" i="249"/>
  <c r="BH30" i="249"/>
  <c r="BH29" i="249"/>
  <c r="BH27" i="249"/>
  <c r="BH25" i="249"/>
  <c r="Z41" i="249"/>
  <c r="X40" i="249"/>
  <c r="Z38" i="249"/>
  <c r="X37" i="249"/>
  <c r="Z35" i="249"/>
  <c r="X34" i="249"/>
  <c r="Z32" i="249"/>
  <c r="X31" i="249"/>
  <c r="Z29" i="249"/>
  <c r="X28" i="249"/>
  <c r="X25" i="249"/>
  <c r="CM39" i="249"/>
  <c r="CM36" i="249"/>
  <c r="CM33" i="249"/>
  <c r="CM30" i="249"/>
  <c r="CM27" i="249"/>
  <c r="CM24" i="249"/>
  <c r="BW39" i="249"/>
  <c r="BW36" i="249"/>
  <c r="BW33" i="249"/>
  <c r="BW30" i="249"/>
  <c r="BW27" i="249"/>
  <c r="BW24" i="249"/>
  <c r="AX39" i="249"/>
  <c r="AX36" i="249"/>
  <c r="AX33" i="249"/>
  <c r="AX30" i="249"/>
  <c r="AX27" i="249"/>
  <c r="AX24" i="249"/>
  <c r="J40" i="249"/>
  <c r="J39" i="249"/>
  <c r="J37" i="249"/>
  <c r="J36" i="249"/>
  <c r="J34" i="249"/>
  <c r="J33" i="249"/>
  <c r="J31" i="249"/>
  <c r="J30" i="249"/>
  <c r="J28" i="249"/>
  <c r="J27" i="249"/>
  <c r="I25" i="249"/>
  <c r="I24" i="249"/>
  <c r="CO9" i="249"/>
  <c r="CO8" i="249"/>
  <c r="CV6" i="249"/>
  <c r="CT6" i="249"/>
  <c r="CR6" i="249"/>
  <c r="CO6" i="249"/>
  <c r="BL7" i="249"/>
  <c r="BL6" i="249"/>
  <c r="BU19" i="248"/>
  <c r="BM19" i="248"/>
  <c r="BA19" i="248"/>
  <c r="AN19" i="248"/>
  <c r="AA19" i="248"/>
  <c r="H19" i="248"/>
  <c r="BL13" i="248"/>
  <c r="BQ12" i="248"/>
  <c r="CH7" i="248"/>
  <c r="AU55" i="248"/>
  <c r="AU52" i="248"/>
  <c r="AU49" i="248"/>
  <c r="AU46" i="248"/>
  <c r="AQ55" i="248"/>
  <c r="AQ52" i="248"/>
  <c r="AQ49" i="248"/>
  <c r="AQ46" i="248"/>
  <c r="AM55" i="248"/>
  <c r="AJ55" i="248"/>
  <c r="AM52" i="248"/>
  <c r="AJ52" i="248"/>
  <c r="AM49" i="248"/>
  <c r="AJ49" i="248"/>
  <c r="AM46" i="248"/>
  <c r="AJ46" i="248"/>
  <c r="Z55" i="248"/>
  <c r="X54" i="248"/>
  <c r="Z52" i="248"/>
  <c r="X51" i="248"/>
  <c r="Z49" i="248"/>
  <c r="X48" i="248"/>
  <c r="X45" i="248"/>
  <c r="CC53" i="248"/>
  <c r="CC50" i="248"/>
  <c r="CC47" i="248"/>
  <c r="CC44" i="248"/>
  <c r="AX53" i="248"/>
  <c r="AX50" i="248"/>
  <c r="AX47" i="248"/>
  <c r="AX44" i="248"/>
  <c r="J54" i="248"/>
  <c r="J53" i="248"/>
  <c r="J51" i="248"/>
  <c r="J50" i="248"/>
  <c r="J48" i="248"/>
  <c r="J47" i="248"/>
  <c r="I45" i="248"/>
  <c r="I44" i="248"/>
  <c r="BP41" i="248"/>
  <c r="BP39" i="248"/>
  <c r="BP38" i="248"/>
  <c r="BP36" i="248"/>
  <c r="BP35" i="248"/>
  <c r="BP33" i="248"/>
  <c r="BP32" i="248"/>
  <c r="BP30" i="248"/>
  <c r="BP29" i="248"/>
  <c r="BP27" i="248"/>
  <c r="AU41" i="248"/>
  <c r="AU38" i="248"/>
  <c r="AU35" i="248"/>
  <c r="AU32" i="248"/>
  <c r="AU29" i="248"/>
  <c r="AU26" i="248"/>
  <c r="AQ41" i="248"/>
  <c r="AQ38" i="248"/>
  <c r="AQ35" i="248"/>
  <c r="AQ32" i="248"/>
  <c r="AQ29" i="248"/>
  <c r="AQ26" i="248"/>
  <c r="AM41" i="248"/>
  <c r="AJ41" i="248"/>
  <c r="AM38" i="248"/>
  <c r="AJ38" i="248"/>
  <c r="AM35" i="248"/>
  <c r="AJ35" i="248"/>
  <c r="AM32" i="248"/>
  <c r="AJ32" i="248"/>
  <c r="AM29" i="248"/>
  <c r="AJ29" i="248"/>
  <c r="AM26" i="248"/>
  <c r="AJ26" i="248"/>
  <c r="BH53" i="248"/>
  <c r="BH50" i="248"/>
  <c r="BH47" i="248"/>
  <c r="BH44" i="248"/>
  <c r="BH41" i="248"/>
  <c r="BH39" i="248"/>
  <c r="BH38" i="248"/>
  <c r="BH36" i="248"/>
  <c r="BH35" i="248"/>
  <c r="BH33" i="248"/>
  <c r="BH32" i="248"/>
  <c r="BH30" i="248"/>
  <c r="BH29" i="248"/>
  <c r="BH27" i="248"/>
  <c r="BH25" i="248"/>
  <c r="Z41" i="248"/>
  <c r="X40" i="248"/>
  <c r="Z38" i="248"/>
  <c r="X37" i="248"/>
  <c r="Z35" i="248"/>
  <c r="X34" i="248"/>
  <c r="Z32" i="248"/>
  <c r="X31" i="248"/>
  <c r="Z29" i="248"/>
  <c r="X28" i="248"/>
  <c r="X25" i="248"/>
  <c r="CM39" i="248"/>
  <c r="CM36" i="248"/>
  <c r="CM33" i="248"/>
  <c r="CM30" i="248"/>
  <c r="CM27" i="248"/>
  <c r="CM24" i="248"/>
  <c r="BW39" i="248"/>
  <c r="BW36" i="248"/>
  <c r="BW33" i="248"/>
  <c r="BW30" i="248"/>
  <c r="BW27" i="248"/>
  <c r="BW24" i="248"/>
  <c r="AX39" i="248"/>
  <c r="AX36" i="248"/>
  <c r="AX33" i="248"/>
  <c r="AX30" i="248"/>
  <c r="AX27" i="248"/>
  <c r="AX24" i="248"/>
  <c r="J40" i="248"/>
  <c r="J39" i="248"/>
  <c r="J37" i="248"/>
  <c r="J36" i="248"/>
  <c r="J34" i="248"/>
  <c r="J33" i="248"/>
  <c r="J31" i="248"/>
  <c r="J30" i="248"/>
  <c r="J28" i="248"/>
  <c r="J27" i="248"/>
  <c r="I25" i="248"/>
  <c r="I24" i="248"/>
  <c r="CO9" i="248"/>
  <c r="CO8" i="248"/>
  <c r="CV6" i="248"/>
  <c r="CT6" i="248"/>
  <c r="CR6" i="248"/>
  <c r="CO6" i="248"/>
  <c r="BL7" i="248"/>
  <c r="BL6" i="248"/>
  <c r="BU19" i="247"/>
  <c r="BM19" i="247"/>
  <c r="BA19" i="247"/>
  <c r="AN19" i="247"/>
  <c r="AA19" i="247"/>
  <c r="H19" i="247"/>
  <c r="BL13" i="247"/>
  <c r="BQ12" i="247"/>
  <c r="CH7" i="247"/>
  <c r="AU55" i="247"/>
  <c r="AU52" i="247"/>
  <c r="AU49" i="247"/>
  <c r="AU46" i="247"/>
  <c r="AQ55" i="247"/>
  <c r="AQ52" i="247"/>
  <c r="AQ49" i="247"/>
  <c r="AQ46" i="247"/>
  <c r="AM55" i="247"/>
  <c r="AJ55" i="247"/>
  <c r="AM52" i="247"/>
  <c r="AJ52" i="247"/>
  <c r="AM49" i="247"/>
  <c r="AJ49" i="247"/>
  <c r="AM46" i="247"/>
  <c r="AJ46" i="247"/>
  <c r="Z55" i="247"/>
  <c r="X54" i="247"/>
  <c r="Z52" i="247"/>
  <c r="X51" i="247"/>
  <c r="Z49" i="247"/>
  <c r="X48" i="247"/>
  <c r="X45" i="247"/>
  <c r="CC53" i="247"/>
  <c r="CC50" i="247"/>
  <c r="CC47" i="247"/>
  <c r="CC44" i="247"/>
  <c r="AX53" i="247"/>
  <c r="AX50" i="247"/>
  <c r="AX47" i="247"/>
  <c r="AX44" i="247"/>
  <c r="J54" i="247"/>
  <c r="J53" i="247"/>
  <c r="J51" i="247"/>
  <c r="J50" i="247"/>
  <c r="J48" i="247"/>
  <c r="J47" i="247"/>
  <c r="I45" i="247"/>
  <c r="I44" i="247"/>
  <c r="BP41" i="247"/>
  <c r="BP39" i="247"/>
  <c r="BP38" i="247"/>
  <c r="BP36" i="247"/>
  <c r="BP35" i="247"/>
  <c r="BP33" i="247"/>
  <c r="BP32" i="247"/>
  <c r="BP30" i="247"/>
  <c r="BP29" i="247"/>
  <c r="BP27" i="247"/>
  <c r="AU41" i="247"/>
  <c r="AU38" i="247"/>
  <c r="AU35" i="247"/>
  <c r="AU32" i="247"/>
  <c r="AU29" i="247"/>
  <c r="AU26" i="247"/>
  <c r="AQ41" i="247"/>
  <c r="AQ38" i="247"/>
  <c r="AQ35" i="247"/>
  <c r="AQ32" i="247"/>
  <c r="AQ29" i="247"/>
  <c r="AQ26" i="247"/>
  <c r="AM41" i="247"/>
  <c r="AJ41" i="247"/>
  <c r="AM38" i="247"/>
  <c r="AJ38" i="247"/>
  <c r="AM35" i="247"/>
  <c r="AJ35" i="247"/>
  <c r="AM32" i="247"/>
  <c r="AJ32" i="247"/>
  <c r="AM29" i="247"/>
  <c r="AJ29" i="247"/>
  <c r="AM26" i="247"/>
  <c r="AJ26" i="247"/>
  <c r="BH53" i="247"/>
  <c r="BH50" i="247"/>
  <c r="BH47" i="247"/>
  <c r="BH44" i="247"/>
  <c r="BH41" i="247"/>
  <c r="BH39" i="247"/>
  <c r="BH38" i="247"/>
  <c r="BH36" i="247"/>
  <c r="BH35" i="247"/>
  <c r="BH33" i="247"/>
  <c r="BH32" i="247"/>
  <c r="BH30" i="247"/>
  <c r="BH29" i="247"/>
  <c r="BH27" i="247"/>
  <c r="BH25" i="247"/>
  <c r="Z41" i="247"/>
  <c r="X40" i="247"/>
  <c r="Z38" i="247"/>
  <c r="X37" i="247"/>
  <c r="Z35" i="247"/>
  <c r="X34" i="247"/>
  <c r="Z32" i="247"/>
  <c r="X31" i="247"/>
  <c r="Z29" i="247"/>
  <c r="X28" i="247"/>
  <c r="X25" i="247"/>
  <c r="CM39" i="247"/>
  <c r="CM36" i="247"/>
  <c r="CM33" i="247"/>
  <c r="CM30" i="247"/>
  <c r="CM27" i="247"/>
  <c r="CM24" i="247"/>
  <c r="BW39" i="247"/>
  <c r="BW36" i="247"/>
  <c r="BW33" i="247"/>
  <c r="BW30" i="247"/>
  <c r="BW27" i="247"/>
  <c r="BW24" i="247"/>
  <c r="AX39" i="247"/>
  <c r="AX36" i="247"/>
  <c r="AX33" i="247"/>
  <c r="AX30" i="247"/>
  <c r="AX27" i="247"/>
  <c r="AX24" i="247"/>
  <c r="J40" i="247"/>
  <c r="J39" i="247"/>
  <c r="J37" i="247"/>
  <c r="J36" i="247"/>
  <c r="J34" i="247"/>
  <c r="J33" i="247"/>
  <c r="J31" i="247"/>
  <c r="J30" i="247"/>
  <c r="J28" i="247"/>
  <c r="J27" i="247"/>
  <c r="I25" i="247"/>
  <c r="I24" i="247"/>
  <c r="CO9" i="247"/>
  <c r="CO8" i="247"/>
  <c r="CV6" i="247"/>
  <c r="CT6" i="247"/>
  <c r="CR6" i="247"/>
  <c r="CO6" i="247"/>
  <c r="BL7" i="247"/>
  <c r="BL6" i="247"/>
  <c r="BU19" i="246"/>
  <c r="BM19" i="246"/>
  <c r="BA19" i="246"/>
  <c r="AN19" i="246"/>
  <c r="AA19" i="246"/>
  <c r="H19" i="246"/>
  <c r="BL13" i="246"/>
  <c r="BQ12" i="246"/>
  <c r="CH7" i="246"/>
  <c r="AU55" i="246"/>
  <c r="AU52" i="246"/>
  <c r="AU49" i="246"/>
  <c r="AU46" i="246"/>
  <c r="AQ55" i="246"/>
  <c r="AQ52" i="246"/>
  <c r="AQ49" i="246"/>
  <c r="AQ46" i="246"/>
  <c r="AM55" i="246"/>
  <c r="AJ55" i="246"/>
  <c r="AM52" i="246"/>
  <c r="AJ52" i="246"/>
  <c r="AM49" i="246"/>
  <c r="AJ49" i="246"/>
  <c r="AM46" i="246"/>
  <c r="AJ46" i="246"/>
  <c r="Z55" i="246"/>
  <c r="X54" i="246"/>
  <c r="Z52" i="246"/>
  <c r="X51" i="246"/>
  <c r="Z49" i="246"/>
  <c r="X48" i="246"/>
  <c r="X45" i="246"/>
  <c r="CC53" i="246"/>
  <c r="CC50" i="246"/>
  <c r="CC47" i="246"/>
  <c r="CC44" i="246"/>
  <c r="AX53" i="246"/>
  <c r="AX50" i="246"/>
  <c r="AX47" i="246"/>
  <c r="AX44" i="246"/>
  <c r="J54" i="246"/>
  <c r="J53" i="246"/>
  <c r="J51" i="246"/>
  <c r="J50" i="246"/>
  <c r="J48" i="246"/>
  <c r="J47" i="246"/>
  <c r="I45" i="246"/>
  <c r="I44" i="246"/>
  <c r="BP41" i="246"/>
  <c r="BP39" i="246"/>
  <c r="BP38" i="246"/>
  <c r="BP36" i="246"/>
  <c r="BP35" i="246"/>
  <c r="BP33" i="246"/>
  <c r="BP32" i="246"/>
  <c r="BP30" i="246"/>
  <c r="BP29" i="246"/>
  <c r="BP27" i="246"/>
  <c r="AU41" i="246"/>
  <c r="AU38" i="246"/>
  <c r="AU35" i="246"/>
  <c r="AU32" i="246"/>
  <c r="AU29" i="246"/>
  <c r="AU26" i="246"/>
  <c r="AQ41" i="246"/>
  <c r="AQ38" i="246"/>
  <c r="AQ35" i="246"/>
  <c r="AQ32" i="246"/>
  <c r="AQ29" i="246"/>
  <c r="AQ26" i="246"/>
  <c r="AM41" i="246"/>
  <c r="AJ41" i="246"/>
  <c r="AM38" i="246"/>
  <c r="AJ38" i="246"/>
  <c r="AM35" i="246"/>
  <c r="AJ35" i="246"/>
  <c r="AM32" i="246"/>
  <c r="AJ32" i="246"/>
  <c r="AM29" i="246"/>
  <c r="AJ29" i="246"/>
  <c r="AM26" i="246"/>
  <c r="AJ26" i="246"/>
  <c r="BH53" i="246"/>
  <c r="BH50" i="246"/>
  <c r="BH47" i="246"/>
  <c r="BH44" i="246"/>
  <c r="BH41" i="246"/>
  <c r="BH39" i="246"/>
  <c r="BH38" i="246"/>
  <c r="BH36" i="246"/>
  <c r="BH35" i="246"/>
  <c r="BH33" i="246"/>
  <c r="BH32" i="246"/>
  <c r="BH30" i="246"/>
  <c r="BH29" i="246"/>
  <c r="BH27" i="246"/>
  <c r="BH25" i="246"/>
  <c r="Z41" i="246"/>
  <c r="X40" i="246"/>
  <c r="Z38" i="246"/>
  <c r="X37" i="246"/>
  <c r="Z35" i="246"/>
  <c r="X34" i="246"/>
  <c r="Z32" i="246"/>
  <c r="X31" i="246"/>
  <c r="Z29" i="246"/>
  <c r="X28" i="246"/>
  <c r="X25" i="246"/>
  <c r="CM39" i="246"/>
  <c r="CM36" i="246"/>
  <c r="CM33" i="246"/>
  <c r="CM30" i="246"/>
  <c r="CM27" i="246"/>
  <c r="CM24" i="246"/>
  <c r="BW39" i="246"/>
  <c r="BW36" i="246"/>
  <c r="BW33" i="246"/>
  <c r="BW30" i="246"/>
  <c r="BW27" i="246"/>
  <c r="BW24" i="246"/>
  <c r="AX39" i="246"/>
  <c r="AX36" i="246"/>
  <c r="AX33" i="246"/>
  <c r="AX30" i="246"/>
  <c r="AX27" i="246"/>
  <c r="AX24" i="246"/>
  <c r="J40" i="246"/>
  <c r="J39" i="246"/>
  <c r="J37" i="246"/>
  <c r="J36" i="246"/>
  <c r="J34" i="246"/>
  <c r="J33" i="246"/>
  <c r="J31" i="246"/>
  <c r="J30" i="246"/>
  <c r="J28" i="246"/>
  <c r="J27" i="246"/>
  <c r="I25" i="246"/>
  <c r="I24" i="246"/>
  <c r="CO9" i="246"/>
  <c r="CO8" i="246"/>
  <c r="CV6" i="246"/>
  <c r="CT6" i="246"/>
  <c r="CR6" i="246"/>
  <c r="CO6" i="246"/>
  <c r="BL7" i="246"/>
  <c r="BL6" i="246"/>
  <c r="BU19" i="245"/>
  <c r="BM19" i="245"/>
  <c r="BA19" i="245"/>
  <c r="AN19" i="245"/>
  <c r="AA19" i="245"/>
  <c r="H19" i="245"/>
  <c r="BL13" i="245"/>
  <c r="BQ12" i="245"/>
  <c r="CH7" i="245"/>
  <c r="AU55" i="245"/>
  <c r="AU52" i="245"/>
  <c r="AU49" i="245"/>
  <c r="AU46" i="245"/>
  <c r="AQ55" i="245"/>
  <c r="AQ52" i="245"/>
  <c r="AQ49" i="245"/>
  <c r="AQ46" i="245"/>
  <c r="AM55" i="245"/>
  <c r="AJ55" i="245"/>
  <c r="AM52" i="245"/>
  <c r="AJ52" i="245"/>
  <c r="AM49" i="245"/>
  <c r="AJ49" i="245"/>
  <c r="AM46" i="245"/>
  <c r="AJ46" i="245"/>
  <c r="Z55" i="245"/>
  <c r="X54" i="245"/>
  <c r="Z52" i="245"/>
  <c r="X51" i="245"/>
  <c r="Z49" i="245"/>
  <c r="X48" i="245"/>
  <c r="X45" i="245"/>
  <c r="CC53" i="245"/>
  <c r="CC50" i="245"/>
  <c r="CC47" i="245"/>
  <c r="CC44" i="245"/>
  <c r="AX53" i="245"/>
  <c r="AX50" i="245"/>
  <c r="AX47" i="245"/>
  <c r="AX44" i="245"/>
  <c r="J54" i="245"/>
  <c r="J53" i="245"/>
  <c r="J51" i="245"/>
  <c r="J50" i="245"/>
  <c r="J48" i="245"/>
  <c r="J47" i="245"/>
  <c r="I45" i="245"/>
  <c r="I44" i="245"/>
  <c r="BP41" i="245"/>
  <c r="BP39" i="245"/>
  <c r="BP38" i="245"/>
  <c r="BP36" i="245"/>
  <c r="BP35" i="245"/>
  <c r="BP33" i="245"/>
  <c r="BP32" i="245"/>
  <c r="BP30" i="245"/>
  <c r="BP29" i="245"/>
  <c r="BP27" i="245"/>
  <c r="AU41" i="245"/>
  <c r="AU38" i="245"/>
  <c r="AU35" i="245"/>
  <c r="AU32" i="245"/>
  <c r="AU29" i="245"/>
  <c r="AU26" i="245"/>
  <c r="AQ41" i="245"/>
  <c r="AQ38" i="245"/>
  <c r="AQ35" i="245"/>
  <c r="AQ32" i="245"/>
  <c r="AQ29" i="245"/>
  <c r="AQ26" i="245"/>
  <c r="AM41" i="245"/>
  <c r="AJ41" i="245"/>
  <c r="AM38" i="245"/>
  <c r="AJ38" i="245"/>
  <c r="AM35" i="245"/>
  <c r="AJ35" i="245"/>
  <c r="AM32" i="245"/>
  <c r="AJ32" i="245"/>
  <c r="AM29" i="245"/>
  <c r="AJ29" i="245"/>
  <c r="AM26" i="245"/>
  <c r="AJ26" i="245"/>
  <c r="BH53" i="245"/>
  <c r="BH50" i="245"/>
  <c r="BH47" i="245"/>
  <c r="BH44" i="245"/>
  <c r="BH41" i="245"/>
  <c r="BH39" i="245"/>
  <c r="BH38" i="245"/>
  <c r="BH36" i="245"/>
  <c r="BH35" i="245"/>
  <c r="BH33" i="245"/>
  <c r="BH32" i="245"/>
  <c r="BH30" i="245"/>
  <c r="BH29" i="245"/>
  <c r="BH27" i="245"/>
  <c r="BH25" i="245"/>
  <c r="Z41" i="245"/>
  <c r="X40" i="245"/>
  <c r="Z38" i="245"/>
  <c r="X37" i="245"/>
  <c r="Z35" i="245"/>
  <c r="X34" i="245"/>
  <c r="Z32" i="245"/>
  <c r="X31" i="245"/>
  <c r="Z29" i="245"/>
  <c r="X28" i="245"/>
  <c r="X25" i="245"/>
  <c r="CM39" i="245"/>
  <c r="CM36" i="245"/>
  <c r="CM33" i="245"/>
  <c r="CM30" i="245"/>
  <c r="CM27" i="245"/>
  <c r="CM24" i="245"/>
  <c r="BW39" i="245"/>
  <c r="BW36" i="245"/>
  <c r="BW33" i="245"/>
  <c r="BW30" i="245"/>
  <c r="BW27" i="245"/>
  <c r="BW24" i="245"/>
  <c r="AX39" i="245"/>
  <c r="AX36" i="245"/>
  <c r="AX33" i="245"/>
  <c r="AX30" i="245"/>
  <c r="AX27" i="245"/>
  <c r="AX24" i="245"/>
  <c r="J40" i="245"/>
  <c r="J39" i="245"/>
  <c r="J37" i="245"/>
  <c r="J36" i="245"/>
  <c r="J34" i="245"/>
  <c r="J33" i="245"/>
  <c r="J31" i="245"/>
  <c r="J30" i="245"/>
  <c r="J28" i="245"/>
  <c r="J27" i="245"/>
  <c r="I25" i="245"/>
  <c r="I24" i="245"/>
  <c r="CO9" i="245"/>
  <c r="CO8" i="245"/>
  <c r="CV6" i="245"/>
  <c r="CT6" i="245"/>
  <c r="CR6" i="245"/>
  <c r="CO6" i="245"/>
  <c r="BL7" i="245"/>
  <c r="BL6" i="245"/>
  <c r="BU19" i="244"/>
  <c r="BM19" i="244"/>
  <c r="BA19" i="244"/>
  <c r="AN19" i="244"/>
  <c r="AA19" i="244"/>
  <c r="H19" i="244"/>
  <c r="BL13" i="244"/>
  <c r="BQ12" i="244"/>
  <c r="CH7" i="244"/>
  <c r="AU55" i="244"/>
  <c r="AU52" i="244"/>
  <c r="AU49" i="244"/>
  <c r="AU46" i="244"/>
  <c r="AQ55" i="244"/>
  <c r="AQ52" i="244"/>
  <c r="AQ49" i="244"/>
  <c r="AQ46" i="244"/>
  <c r="AM55" i="244"/>
  <c r="AJ55" i="244"/>
  <c r="AM52" i="244"/>
  <c r="AJ52" i="244"/>
  <c r="AM49" i="244"/>
  <c r="AJ49" i="244"/>
  <c r="AM46" i="244"/>
  <c r="AJ46" i="244"/>
  <c r="Z55" i="244"/>
  <c r="X54" i="244"/>
  <c r="Z52" i="244"/>
  <c r="X51" i="244"/>
  <c r="Z49" i="244"/>
  <c r="X48" i="244"/>
  <c r="X45" i="244"/>
  <c r="CC53" i="244"/>
  <c r="CC50" i="244"/>
  <c r="CC47" i="244"/>
  <c r="CC44" i="244"/>
  <c r="AX53" i="244"/>
  <c r="AX50" i="244"/>
  <c r="AX47" i="244"/>
  <c r="AX44" i="244"/>
  <c r="J54" i="244"/>
  <c r="J53" i="244"/>
  <c r="J51" i="244"/>
  <c r="J50" i="244"/>
  <c r="J48" i="244"/>
  <c r="J47" i="244"/>
  <c r="I45" i="244"/>
  <c r="I44" i="244"/>
  <c r="BP41" i="244"/>
  <c r="BP39" i="244"/>
  <c r="BP38" i="244"/>
  <c r="BP36" i="244"/>
  <c r="BP35" i="244"/>
  <c r="BP33" i="244"/>
  <c r="BP32" i="244"/>
  <c r="BP30" i="244"/>
  <c r="BP29" i="244"/>
  <c r="BP27" i="244"/>
  <c r="AU41" i="244"/>
  <c r="AU38" i="244"/>
  <c r="AU35" i="244"/>
  <c r="AU32" i="244"/>
  <c r="AU29" i="244"/>
  <c r="AU26" i="244"/>
  <c r="AQ41" i="244"/>
  <c r="AQ38" i="244"/>
  <c r="AQ35" i="244"/>
  <c r="AQ32" i="244"/>
  <c r="AQ29" i="244"/>
  <c r="AQ26" i="244"/>
  <c r="AM41" i="244"/>
  <c r="AJ41" i="244"/>
  <c r="AM38" i="244"/>
  <c r="AJ38" i="244"/>
  <c r="AM35" i="244"/>
  <c r="AJ35" i="244"/>
  <c r="AM32" i="244"/>
  <c r="AJ32" i="244"/>
  <c r="AM29" i="244"/>
  <c r="AJ29" i="244"/>
  <c r="AM26" i="244"/>
  <c r="AJ26" i="244"/>
  <c r="BH53" i="244"/>
  <c r="BH50" i="244"/>
  <c r="BH47" i="244"/>
  <c r="BH44" i="244"/>
  <c r="BH41" i="244"/>
  <c r="BH39" i="244"/>
  <c r="BH38" i="244"/>
  <c r="BH36" i="244"/>
  <c r="BH35" i="244"/>
  <c r="BH33" i="244"/>
  <c r="BH32" i="244"/>
  <c r="BH30" i="244"/>
  <c r="BH29" i="244"/>
  <c r="BH27" i="244"/>
  <c r="BH25" i="244"/>
  <c r="Z41" i="244"/>
  <c r="X40" i="244"/>
  <c r="Z38" i="244"/>
  <c r="X37" i="244"/>
  <c r="Z35" i="244"/>
  <c r="X34" i="244"/>
  <c r="Z32" i="244"/>
  <c r="X31" i="244"/>
  <c r="Z29" i="244"/>
  <c r="X28" i="244"/>
  <c r="X25" i="244"/>
  <c r="CM39" i="244"/>
  <c r="CM36" i="244"/>
  <c r="CM33" i="244"/>
  <c r="CM30" i="244"/>
  <c r="CM27" i="244"/>
  <c r="CM24" i="244"/>
  <c r="BW39" i="244"/>
  <c r="BW36" i="244"/>
  <c r="BW33" i="244"/>
  <c r="BW30" i="244"/>
  <c r="BW27" i="244"/>
  <c r="BW24" i="244"/>
  <c r="AX39" i="244"/>
  <c r="AX36" i="244"/>
  <c r="AX33" i="244"/>
  <c r="AX30" i="244"/>
  <c r="AX27" i="244"/>
  <c r="AX24" i="244"/>
  <c r="J40" i="244"/>
  <c r="J39" i="244"/>
  <c r="J37" i="244"/>
  <c r="J36" i="244"/>
  <c r="J34" i="244"/>
  <c r="J33" i="244"/>
  <c r="J31" i="244"/>
  <c r="J30" i="244"/>
  <c r="J28" i="244"/>
  <c r="J27" i="244"/>
  <c r="I25" i="244"/>
  <c r="I24" i="244"/>
  <c r="CO9" i="244"/>
  <c r="CO8" i="244"/>
  <c r="CV6" i="244"/>
  <c r="CT6" i="244"/>
  <c r="CR6" i="244"/>
  <c r="CO6" i="244"/>
  <c r="BL7" i="244"/>
  <c r="BL6" i="244"/>
  <c r="BU19" i="243"/>
  <c r="BM19" i="243"/>
  <c r="BA19" i="243"/>
  <c r="AN19" i="243"/>
  <c r="AA19" i="243"/>
  <c r="H19" i="243"/>
  <c r="BL13" i="243"/>
  <c r="BQ12" i="243"/>
  <c r="CH7" i="243"/>
  <c r="AU55" i="243"/>
  <c r="AU52" i="243"/>
  <c r="AU49" i="243"/>
  <c r="AU46" i="243"/>
  <c r="AQ55" i="243"/>
  <c r="AQ52" i="243"/>
  <c r="AQ49" i="243"/>
  <c r="AQ46" i="243"/>
  <c r="AM55" i="243"/>
  <c r="AJ55" i="243"/>
  <c r="AM52" i="243"/>
  <c r="AJ52" i="243"/>
  <c r="AM49" i="243"/>
  <c r="AJ49" i="243"/>
  <c r="AM46" i="243"/>
  <c r="AJ46" i="243"/>
  <c r="Z55" i="243"/>
  <c r="X54" i="243"/>
  <c r="Z52" i="243"/>
  <c r="X51" i="243"/>
  <c r="Z49" i="243"/>
  <c r="X48" i="243"/>
  <c r="X45" i="243"/>
  <c r="CC53" i="243"/>
  <c r="CC50" i="243"/>
  <c r="CC47" i="243"/>
  <c r="CC44" i="243"/>
  <c r="AX53" i="243"/>
  <c r="AX50" i="243"/>
  <c r="AX47" i="243"/>
  <c r="AX44" i="243"/>
  <c r="J54" i="243"/>
  <c r="J53" i="243"/>
  <c r="J51" i="243"/>
  <c r="J50" i="243"/>
  <c r="J48" i="243"/>
  <c r="J47" i="243"/>
  <c r="I45" i="243"/>
  <c r="I44" i="243"/>
  <c r="BP41" i="243"/>
  <c r="BP39" i="243"/>
  <c r="BP38" i="243"/>
  <c r="BP36" i="243"/>
  <c r="BP35" i="243"/>
  <c r="BP33" i="243"/>
  <c r="BP32" i="243"/>
  <c r="BP30" i="243"/>
  <c r="BP29" i="243"/>
  <c r="BP27" i="243"/>
  <c r="AU41" i="243"/>
  <c r="AU38" i="243"/>
  <c r="AU35" i="243"/>
  <c r="AU32" i="243"/>
  <c r="AU29" i="243"/>
  <c r="AU26" i="243"/>
  <c r="AQ41" i="243"/>
  <c r="AQ38" i="243"/>
  <c r="AQ35" i="243"/>
  <c r="AQ32" i="243"/>
  <c r="AQ29" i="243"/>
  <c r="AQ26" i="243"/>
  <c r="AM41" i="243"/>
  <c r="AJ41" i="243"/>
  <c r="AM38" i="243"/>
  <c r="AJ38" i="243"/>
  <c r="AM35" i="243"/>
  <c r="AJ35" i="243"/>
  <c r="AM32" i="243"/>
  <c r="AJ32" i="243"/>
  <c r="AM29" i="243"/>
  <c r="AJ29" i="243"/>
  <c r="AM26" i="243"/>
  <c r="AJ26" i="243"/>
  <c r="BH53" i="243"/>
  <c r="BH50" i="243"/>
  <c r="BH47" i="243"/>
  <c r="BH44" i="243"/>
  <c r="BH41" i="243"/>
  <c r="BH39" i="243"/>
  <c r="BH38" i="243"/>
  <c r="BH36" i="243"/>
  <c r="BH35" i="243"/>
  <c r="BH33" i="243"/>
  <c r="BH32" i="243"/>
  <c r="BH30" i="243"/>
  <c r="BH29" i="243"/>
  <c r="BH27" i="243"/>
  <c r="BH25" i="243"/>
  <c r="Z41" i="243"/>
  <c r="X40" i="243"/>
  <c r="Z38" i="243"/>
  <c r="X37" i="243"/>
  <c r="Z35" i="243"/>
  <c r="X34" i="243"/>
  <c r="Z32" i="243"/>
  <c r="X31" i="243"/>
  <c r="Z29" i="243"/>
  <c r="X28" i="243"/>
  <c r="X25" i="243"/>
  <c r="CM39" i="243"/>
  <c r="CM36" i="243"/>
  <c r="CM33" i="243"/>
  <c r="CM30" i="243"/>
  <c r="CM27" i="243"/>
  <c r="CM24" i="243"/>
  <c r="BW39" i="243"/>
  <c r="BW36" i="243"/>
  <c r="BW33" i="243"/>
  <c r="BW30" i="243"/>
  <c r="BW27" i="243"/>
  <c r="BW24" i="243"/>
  <c r="AX39" i="243"/>
  <c r="AX36" i="243"/>
  <c r="AX33" i="243"/>
  <c r="AX30" i="243"/>
  <c r="AX27" i="243"/>
  <c r="AX24" i="243"/>
  <c r="J40" i="243"/>
  <c r="J39" i="243"/>
  <c r="J37" i="243"/>
  <c r="J36" i="243"/>
  <c r="J34" i="243"/>
  <c r="J33" i="243"/>
  <c r="J31" i="243"/>
  <c r="J30" i="243"/>
  <c r="J28" i="243"/>
  <c r="J27" i="243"/>
  <c r="I25" i="243"/>
  <c r="I24" i="243"/>
  <c r="CO9" i="243"/>
  <c r="CO8" i="243"/>
  <c r="CV6" i="243"/>
  <c r="CT6" i="243"/>
  <c r="CR6" i="243"/>
  <c r="CO6" i="243"/>
  <c r="BL7" i="243"/>
  <c r="BL6" i="243"/>
  <c r="BU19" i="242"/>
  <c r="BM19" i="242"/>
  <c r="BA19" i="242"/>
  <c r="AN19" i="242"/>
  <c r="AA19" i="242"/>
  <c r="H19" i="242"/>
  <c r="BL13" i="242"/>
  <c r="BQ12" i="242"/>
  <c r="CH7" i="242"/>
  <c r="AU55" i="242"/>
  <c r="AU52" i="242"/>
  <c r="AU49" i="242"/>
  <c r="AU46" i="242"/>
  <c r="AQ55" i="242"/>
  <c r="AQ52" i="242"/>
  <c r="AQ49" i="242"/>
  <c r="AQ46" i="242"/>
  <c r="AM55" i="242"/>
  <c r="AJ55" i="242"/>
  <c r="AM52" i="242"/>
  <c r="AJ52" i="242"/>
  <c r="AM49" i="242"/>
  <c r="AJ49" i="242"/>
  <c r="AM46" i="242"/>
  <c r="AJ46" i="242"/>
  <c r="Z55" i="242"/>
  <c r="X54" i="242"/>
  <c r="Z52" i="242"/>
  <c r="X51" i="242"/>
  <c r="Z49" i="242"/>
  <c r="X48" i="242"/>
  <c r="X45" i="242"/>
  <c r="CC53" i="242"/>
  <c r="CC50" i="242"/>
  <c r="CC47" i="242"/>
  <c r="CC44" i="242"/>
  <c r="AX53" i="242"/>
  <c r="AX50" i="242"/>
  <c r="AX47" i="242"/>
  <c r="AX44" i="242"/>
  <c r="J54" i="242"/>
  <c r="J53" i="242"/>
  <c r="J51" i="242"/>
  <c r="J50" i="242"/>
  <c r="J48" i="242"/>
  <c r="J47" i="242"/>
  <c r="I45" i="242"/>
  <c r="I44" i="242"/>
  <c r="BP41" i="242"/>
  <c r="BP39" i="242"/>
  <c r="BP38" i="242"/>
  <c r="BP36" i="242"/>
  <c r="BP35" i="242"/>
  <c r="BP33" i="242"/>
  <c r="BP32" i="242"/>
  <c r="BP30" i="242"/>
  <c r="BP29" i="242"/>
  <c r="BP27" i="242"/>
  <c r="AU41" i="242"/>
  <c r="AU38" i="242"/>
  <c r="AU35" i="242"/>
  <c r="AU32" i="242"/>
  <c r="AU29" i="242"/>
  <c r="AU26" i="242"/>
  <c r="AQ41" i="242"/>
  <c r="AQ38" i="242"/>
  <c r="AQ35" i="242"/>
  <c r="AQ32" i="242"/>
  <c r="AQ29" i="242"/>
  <c r="AQ26" i="242"/>
  <c r="AM41" i="242"/>
  <c r="AJ41" i="242"/>
  <c r="AM38" i="242"/>
  <c r="AJ38" i="242"/>
  <c r="AM35" i="242"/>
  <c r="AJ35" i="242"/>
  <c r="AM32" i="242"/>
  <c r="AJ32" i="242"/>
  <c r="AM29" i="242"/>
  <c r="AJ29" i="242"/>
  <c r="AM26" i="242"/>
  <c r="AJ26" i="242"/>
  <c r="BH53" i="242"/>
  <c r="BH50" i="242"/>
  <c r="BH47" i="242"/>
  <c r="BH44" i="242"/>
  <c r="BH41" i="242"/>
  <c r="BH39" i="242"/>
  <c r="BH38" i="242"/>
  <c r="BH36" i="242"/>
  <c r="BH35" i="242"/>
  <c r="BH33" i="242"/>
  <c r="BH32" i="242"/>
  <c r="BH30" i="242"/>
  <c r="BH29" i="242"/>
  <c r="BH27" i="242"/>
  <c r="BH25" i="242"/>
  <c r="Z41" i="242"/>
  <c r="X40" i="242"/>
  <c r="Z38" i="242"/>
  <c r="X37" i="242"/>
  <c r="Z35" i="242"/>
  <c r="X34" i="242"/>
  <c r="Z32" i="242"/>
  <c r="X31" i="242"/>
  <c r="Z29" i="242"/>
  <c r="X28" i="242"/>
  <c r="X25" i="242"/>
  <c r="CM39" i="242"/>
  <c r="CM36" i="242"/>
  <c r="CM33" i="242"/>
  <c r="CM30" i="242"/>
  <c r="CM27" i="242"/>
  <c r="CM24" i="242"/>
  <c r="BW39" i="242"/>
  <c r="BW36" i="242"/>
  <c r="BW33" i="242"/>
  <c r="BW30" i="242"/>
  <c r="BW27" i="242"/>
  <c r="BW24" i="242"/>
  <c r="AX39" i="242"/>
  <c r="AX36" i="242"/>
  <c r="AX33" i="242"/>
  <c r="AX30" i="242"/>
  <c r="AX27" i="242"/>
  <c r="AX24" i="242"/>
  <c r="J40" i="242"/>
  <c r="J39" i="242"/>
  <c r="J37" i="242"/>
  <c r="J36" i="242"/>
  <c r="J34" i="242"/>
  <c r="J33" i="242"/>
  <c r="J31" i="242"/>
  <c r="J30" i="242"/>
  <c r="J28" i="242"/>
  <c r="J27" i="242"/>
  <c r="I25" i="242"/>
  <c r="I24" i="242"/>
  <c r="CO9" i="242"/>
  <c r="CO8" i="242"/>
  <c r="CV6" i="242"/>
  <c r="CT6" i="242"/>
  <c r="CR6" i="242"/>
  <c r="CO6" i="242"/>
  <c r="BL7" i="242"/>
  <c r="BL6" i="242"/>
  <c r="BU19" i="63"/>
  <c r="BM19" i="63"/>
  <c r="BA19" i="63"/>
  <c r="AN19" i="63"/>
  <c r="AA19" i="63"/>
  <c r="H19" i="63"/>
  <c r="BL13" i="63"/>
  <c r="BQ12" i="63"/>
  <c r="CH7" i="63"/>
  <c r="AU55" i="63"/>
  <c r="AU52" i="63"/>
  <c r="AU49" i="63"/>
  <c r="AU46" i="63"/>
  <c r="AQ55" i="63"/>
  <c r="AQ52" i="63"/>
  <c r="AQ49" i="63"/>
  <c r="AQ46" i="63"/>
  <c r="AM55" i="63"/>
  <c r="AJ55" i="63"/>
  <c r="AM52" i="63"/>
  <c r="AJ52" i="63"/>
  <c r="AM49" i="63"/>
  <c r="AJ49" i="63"/>
  <c r="AM46" i="63"/>
  <c r="AJ46" i="63"/>
  <c r="Z55" i="63"/>
  <c r="X54" i="63"/>
  <c r="Z52" i="63"/>
  <c r="X51" i="63"/>
  <c r="Z49" i="63"/>
  <c r="X48" i="63"/>
  <c r="X45" i="63"/>
  <c r="CC53" i="63"/>
  <c r="CC50" i="63"/>
  <c r="CC47" i="63"/>
  <c r="CC44" i="63"/>
  <c r="AX53" i="63"/>
  <c r="AX50" i="63"/>
  <c r="AX47" i="63"/>
  <c r="AX44" i="63"/>
  <c r="J54" i="63"/>
  <c r="J53" i="63"/>
  <c r="J51" i="63"/>
  <c r="J50" i="63"/>
  <c r="J48" i="63"/>
  <c r="J47" i="63"/>
  <c r="I45" i="63"/>
  <c r="I44" i="63"/>
  <c r="BP41" i="63"/>
  <c r="BP39" i="63"/>
  <c r="BP38" i="63"/>
  <c r="BP36" i="63"/>
  <c r="BP35" i="63"/>
  <c r="BP33" i="63"/>
  <c r="BP32" i="63"/>
  <c r="BP30" i="63"/>
  <c r="BP29" i="63"/>
  <c r="BP27" i="63"/>
  <c r="AU41" i="63"/>
  <c r="AU38" i="63"/>
  <c r="AU35" i="63"/>
  <c r="AU32" i="63"/>
  <c r="AU29" i="63"/>
  <c r="AU26" i="63"/>
  <c r="AQ41" i="63"/>
  <c r="AQ38" i="63"/>
  <c r="AQ35" i="63"/>
  <c r="AQ32" i="63"/>
  <c r="AQ29" i="63"/>
  <c r="AQ26" i="63"/>
  <c r="AM41" i="63"/>
  <c r="AJ41" i="63"/>
  <c r="AM38" i="63"/>
  <c r="AJ38" i="63"/>
  <c r="AM35" i="63"/>
  <c r="AJ35" i="63"/>
  <c r="AM32" i="63"/>
  <c r="AJ32" i="63"/>
  <c r="AM29" i="63"/>
  <c r="AJ29" i="63"/>
  <c r="AM26" i="63"/>
  <c r="AJ26" i="63"/>
  <c r="BH53" i="63"/>
  <c r="BH50" i="63"/>
  <c r="BH47" i="63"/>
  <c r="BH44" i="63"/>
  <c r="BH41" i="63"/>
  <c r="BH39" i="63"/>
  <c r="BH38" i="63"/>
  <c r="BH36" i="63"/>
  <c r="BH35" i="63"/>
  <c r="BH33" i="63"/>
  <c r="BH32" i="63"/>
  <c r="BH30" i="63"/>
  <c r="BH29" i="63"/>
  <c r="BH27" i="63"/>
  <c r="BH25" i="63"/>
  <c r="Z41" i="63"/>
  <c r="X40" i="63"/>
  <c r="Z38" i="63"/>
  <c r="X37" i="63"/>
  <c r="Z35" i="63"/>
  <c r="X34" i="63"/>
  <c r="Z32" i="63"/>
  <c r="X31" i="63"/>
  <c r="Z29" i="63"/>
  <c r="X28" i="63"/>
  <c r="X25" i="63"/>
  <c r="CM39" i="63"/>
  <c r="CM36" i="63"/>
  <c r="CM33" i="63"/>
  <c r="CM30" i="63"/>
  <c r="CM27" i="63"/>
  <c r="CM24" i="63"/>
  <c r="BW39" i="63"/>
  <c r="BW36" i="63"/>
  <c r="BW33" i="63"/>
  <c r="BW30" i="63"/>
  <c r="BW27" i="63"/>
  <c r="BW24" i="63"/>
  <c r="AX39" i="63"/>
  <c r="AX36" i="63"/>
  <c r="AX33" i="63"/>
  <c r="AX30" i="63"/>
  <c r="AX27" i="63"/>
  <c r="AX24" i="63"/>
  <c r="J40" i="63"/>
  <c r="J39" i="63"/>
  <c r="J37" i="63"/>
  <c r="J36" i="63"/>
  <c r="J34" i="63"/>
  <c r="J33" i="63"/>
  <c r="J31" i="63"/>
  <c r="J30" i="63"/>
  <c r="J28" i="63"/>
  <c r="J27" i="63"/>
  <c r="I25" i="63"/>
  <c r="I24" i="63"/>
  <c r="CO9" i="63"/>
  <c r="CO8" i="63"/>
  <c r="CV6" i="63"/>
  <c r="CT6" i="63"/>
  <c r="CR6" i="63"/>
  <c r="CO6" i="63"/>
  <c r="BL7" i="63"/>
  <c r="BL6" i="63"/>
  <c r="E10" i="112"/>
  <c r="C10" i="112"/>
  <c r="E9" i="112"/>
  <c r="C9" i="112"/>
  <c r="E8" i="112"/>
  <c r="C8" i="112"/>
  <c r="E7" i="112"/>
  <c r="C7" i="112"/>
  <c r="E6" i="112"/>
  <c r="C6" i="112"/>
  <c r="E5" i="112"/>
  <c r="C5" i="112"/>
  <c r="E4" i="112"/>
  <c r="C4" i="112"/>
  <c r="R3" i="315" l="1"/>
  <c r="R3" i="313"/>
  <c r="R3" i="326"/>
  <c r="R3" i="314"/>
  <c r="R3" i="312"/>
  <c r="B5" i="326"/>
  <c r="B5" i="312"/>
  <c r="B5" i="315"/>
  <c r="B5" i="313"/>
  <c r="B5" i="314"/>
  <c r="AP3" i="326"/>
  <c r="AP3" i="314"/>
  <c r="AP3" i="312"/>
  <c r="AP3" i="315"/>
  <c r="AP3" i="313"/>
  <c r="R9" i="326"/>
  <c r="R9" i="315"/>
  <c r="R9" i="312"/>
  <c r="R9" i="314"/>
  <c r="R9" i="313"/>
  <c r="B5" i="311"/>
  <c r="B5" i="308"/>
  <c r="B5" i="310"/>
  <c r="B5" i="309"/>
  <c r="B5" i="306"/>
  <c r="B5" i="301"/>
  <c r="B5" i="304"/>
  <c r="B5" i="303"/>
  <c r="B5" i="300"/>
  <c r="B5" i="305"/>
  <c r="B5" i="302"/>
  <c r="B5" i="307"/>
  <c r="R3" i="308"/>
  <c r="R3" i="310"/>
  <c r="R3" i="304"/>
  <c r="R3" i="309"/>
  <c r="R3" i="307"/>
  <c r="R3" i="311"/>
  <c r="R3" i="305"/>
  <c r="R3" i="306"/>
  <c r="R3" i="303"/>
  <c r="R3" i="300"/>
  <c r="R3" i="302"/>
  <c r="R3" i="301"/>
  <c r="AP3" i="310"/>
  <c r="AP3" i="304"/>
  <c r="AP3" i="309"/>
  <c r="AP3" i="305"/>
  <c r="AP3" i="307"/>
  <c r="AP3" i="306"/>
  <c r="AP3" i="311"/>
  <c r="AP3" i="308"/>
  <c r="AP3" i="303"/>
  <c r="AP3" i="300"/>
  <c r="AP3" i="302"/>
  <c r="AP3" i="301"/>
  <c r="R9" i="310"/>
  <c r="R9" i="309"/>
  <c r="R9" i="306"/>
  <c r="R9" i="304"/>
  <c r="R9" i="308"/>
  <c r="R9" i="311"/>
  <c r="R9" i="307"/>
  <c r="R9" i="303"/>
  <c r="R9" i="305"/>
  <c r="R9" i="302"/>
  <c r="R9" i="300"/>
  <c r="R9" i="301"/>
  <c r="B5" i="299"/>
  <c r="B5" i="298"/>
  <c r="B5" i="297"/>
  <c r="R3" i="298"/>
  <c r="R3" i="297"/>
  <c r="R3" i="299"/>
  <c r="AP3" i="297"/>
  <c r="AP3" i="298"/>
  <c r="AP3" i="299"/>
  <c r="R9" i="299"/>
  <c r="R9" i="298"/>
  <c r="R9" i="297"/>
  <c r="B5" i="266"/>
  <c r="AR55" i="266"/>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CD8" i="266"/>
  <c r="BL6" i="266"/>
  <c r="BK6" i="266"/>
  <c r="BJ6" i="266"/>
  <c r="BI6" i="266"/>
  <c r="BH6" i="266"/>
  <c r="BG6" i="266"/>
  <c r="BF6" i="266"/>
  <c r="BE6" i="266"/>
  <c r="BD6" i="266"/>
  <c r="BB6" i="266"/>
  <c r="BA6" i="266"/>
  <c r="AZ6" i="266"/>
  <c r="BP3" i="266"/>
  <c r="AH7" i="326" l="1"/>
  <c r="AN7" i="326"/>
  <c r="R7" i="326"/>
  <c r="T7" i="326"/>
  <c r="V7" i="326"/>
  <c r="AJ7" i="326"/>
  <c r="AL7" i="326"/>
  <c r="AB7" i="326"/>
  <c r="AD7" i="326"/>
  <c r="Z7" i="326"/>
  <c r="X7" i="326"/>
  <c r="AP7" i="326"/>
  <c r="AF7" i="326"/>
  <c r="AN7" i="313"/>
  <c r="AH7" i="313"/>
  <c r="AF7" i="313"/>
  <c r="AB7" i="313"/>
  <c r="Z7" i="313"/>
  <c r="V7" i="313"/>
  <c r="R7" i="313"/>
  <c r="AP7" i="313"/>
  <c r="AL7" i="313"/>
  <c r="T7" i="313"/>
  <c r="AD7" i="313"/>
  <c r="AJ7" i="313"/>
  <c r="X7" i="313"/>
  <c r="AJ7" i="315"/>
  <c r="AB7" i="315"/>
  <c r="X7" i="315"/>
  <c r="V7" i="315"/>
  <c r="AN7" i="315"/>
  <c r="R7" i="315"/>
  <c r="AL7" i="315"/>
  <c r="AH7" i="315"/>
  <c r="AF7" i="315"/>
  <c r="AD7" i="315"/>
  <c r="Z7" i="315"/>
  <c r="AP7" i="315"/>
  <c r="T7" i="315"/>
  <c r="AP7" i="312"/>
  <c r="AH7" i="312"/>
  <c r="AD7" i="312"/>
  <c r="AB7" i="312"/>
  <c r="R7" i="312"/>
  <c r="X7" i="312"/>
  <c r="T7" i="312"/>
  <c r="V7" i="312"/>
  <c r="AN7" i="312"/>
  <c r="AF7" i="312"/>
  <c r="AJ7" i="312"/>
  <c r="AL7" i="312"/>
  <c r="Z7" i="312"/>
  <c r="AL7" i="314"/>
  <c r="Z7" i="314"/>
  <c r="X7" i="314"/>
  <c r="AP7" i="314"/>
  <c r="AN7" i="314"/>
  <c r="AF7" i="314"/>
  <c r="AD7" i="314"/>
  <c r="AH7" i="314"/>
  <c r="V7" i="314"/>
  <c r="T7" i="314"/>
  <c r="AJ7" i="314"/>
  <c r="AB7" i="314"/>
  <c r="R7" i="314"/>
  <c r="AL7" i="308"/>
  <c r="AF7" i="308"/>
  <c r="AD7" i="308"/>
  <c r="AB7" i="308"/>
  <c r="X7" i="308"/>
  <c r="R7" i="308"/>
  <c r="AH7" i="308"/>
  <c r="AN7" i="308"/>
  <c r="AJ7" i="308"/>
  <c r="V7" i="308"/>
  <c r="Z7" i="308"/>
  <c r="AP7" i="308"/>
  <c r="T7" i="308"/>
  <c r="AF7" i="311"/>
  <c r="V7" i="311"/>
  <c r="R7" i="311"/>
  <c r="AN7" i="311"/>
  <c r="AL7" i="311"/>
  <c r="AH7" i="311"/>
  <c r="AB7" i="311"/>
  <c r="Z7" i="311"/>
  <c r="X7" i="311"/>
  <c r="AP7" i="311"/>
  <c r="T7" i="311"/>
  <c r="AJ7" i="311"/>
  <c r="AD7" i="311"/>
  <c r="AH7" i="306"/>
  <c r="Z7" i="306"/>
  <c r="AB7" i="306"/>
  <c r="AN7" i="306"/>
  <c r="X7" i="306"/>
  <c r="AJ7" i="306"/>
  <c r="T7" i="306"/>
  <c r="V7" i="306"/>
  <c r="AD7" i="306"/>
  <c r="R7" i="306"/>
  <c r="AF7" i="306"/>
  <c r="AP7" i="306"/>
  <c r="AL7" i="306"/>
  <c r="T7" i="307"/>
  <c r="AD7" i="307"/>
  <c r="AL7" i="307"/>
  <c r="V7" i="307"/>
  <c r="AJ7" i="307"/>
  <c r="AH7" i="307"/>
  <c r="R7" i="307"/>
  <c r="AP7" i="307"/>
  <c r="AB7" i="307"/>
  <c r="Z7" i="307"/>
  <c r="AN7" i="307"/>
  <c r="X7" i="307"/>
  <c r="AF7" i="307"/>
  <c r="AL7" i="301"/>
  <c r="Z7" i="301"/>
  <c r="AP7" i="301"/>
  <c r="AF7" i="301"/>
  <c r="V7" i="301"/>
  <c r="X7" i="301"/>
  <c r="AB7" i="301"/>
  <c r="AD7" i="301"/>
  <c r="R7" i="301"/>
  <c r="AH7" i="301"/>
  <c r="T7" i="301"/>
  <c r="AN7" i="301"/>
  <c r="AJ7" i="301"/>
  <c r="AH7" i="305"/>
  <c r="AF7" i="305"/>
  <c r="AD7" i="305"/>
  <c r="AB7" i="305"/>
  <c r="V7" i="305"/>
  <c r="AN7" i="305"/>
  <c r="AL7" i="305"/>
  <c r="X7" i="305"/>
  <c r="AJ7" i="305"/>
  <c r="R7" i="305"/>
  <c r="Z7" i="305"/>
  <c r="AP7" i="305"/>
  <c r="T7" i="305"/>
  <c r="AJ7" i="302"/>
  <c r="X7" i="302"/>
  <c r="R7" i="302"/>
  <c r="AN7" i="302"/>
  <c r="AH7" i="302"/>
  <c r="AD7" i="302"/>
  <c r="T7" i="302"/>
  <c r="V7" i="302"/>
  <c r="AL7" i="302"/>
  <c r="AP7" i="302"/>
  <c r="AB7" i="302"/>
  <c r="Z7" i="302"/>
  <c r="AF7" i="302"/>
  <c r="AJ7" i="309"/>
  <c r="AB7" i="309"/>
  <c r="Z7" i="309"/>
  <c r="V7" i="309"/>
  <c r="AP7" i="309"/>
  <c r="R7" i="309"/>
  <c r="AL7" i="309"/>
  <c r="AH7" i="309"/>
  <c r="AD7" i="309"/>
  <c r="AF7" i="309"/>
  <c r="X7" i="309"/>
  <c r="AN7" i="309"/>
  <c r="T7" i="309"/>
  <c r="AN7" i="300"/>
  <c r="R7" i="300"/>
  <c r="AL7" i="300"/>
  <c r="AH7" i="300"/>
  <c r="AB7" i="300"/>
  <c r="V7" i="300"/>
  <c r="AD7" i="300"/>
  <c r="T7" i="300"/>
  <c r="AJ7" i="300"/>
  <c r="X7" i="300"/>
  <c r="Z7" i="300"/>
  <c r="AF7" i="300"/>
  <c r="AP7" i="300"/>
  <c r="AJ7" i="304"/>
  <c r="AD7" i="304"/>
  <c r="Z7" i="304"/>
  <c r="AN7" i="304"/>
  <c r="AP7" i="304"/>
  <c r="AH7" i="304"/>
  <c r="AF7" i="304"/>
  <c r="X7" i="304"/>
  <c r="R7" i="304"/>
  <c r="V7" i="304"/>
  <c r="AL7" i="304"/>
  <c r="AB7" i="304"/>
  <c r="T7" i="304"/>
  <c r="AN7" i="303"/>
  <c r="AP7" i="303"/>
  <c r="Z7" i="303"/>
  <c r="V7" i="303"/>
  <c r="R7" i="303"/>
  <c r="AL7" i="303"/>
  <c r="AH7" i="303"/>
  <c r="AF7" i="303"/>
  <c r="AD7" i="303"/>
  <c r="AB7" i="303"/>
  <c r="AJ7" i="303"/>
  <c r="X7" i="303"/>
  <c r="T7" i="303"/>
  <c r="AJ7" i="310"/>
  <c r="AP7" i="310"/>
  <c r="AN7" i="310"/>
  <c r="AD7" i="310"/>
  <c r="Z7" i="310"/>
  <c r="X7" i="310"/>
  <c r="R7" i="310"/>
  <c r="AH7" i="310"/>
  <c r="AB7" i="310"/>
  <c r="AF7" i="310"/>
  <c r="T7" i="310"/>
  <c r="V7" i="310"/>
  <c r="AL7" i="310"/>
  <c r="AH7" i="297"/>
  <c r="AN7" i="297"/>
  <c r="AD7" i="297"/>
  <c r="X7" i="297"/>
  <c r="V7" i="297"/>
  <c r="T7" i="297"/>
  <c r="R7" i="297"/>
  <c r="AJ7" i="297"/>
  <c r="Z7" i="297"/>
  <c r="AL7" i="297"/>
  <c r="AP7" i="297"/>
  <c r="AF7" i="297"/>
  <c r="AB7" i="297"/>
  <c r="AJ7" i="298"/>
  <c r="AH7" i="298"/>
  <c r="AB7" i="298"/>
  <c r="AF7" i="298"/>
  <c r="AD7" i="298"/>
  <c r="V7" i="298"/>
  <c r="AL7" i="298"/>
  <c r="R7" i="298"/>
  <c r="Z7" i="298"/>
  <c r="T7" i="298"/>
  <c r="AP7" i="298"/>
  <c r="AN7" i="298"/>
  <c r="X7" i="298"/>
  <c r="AH7" i="299"/>
  <c r="R7" i="299"/>
  <c r="AJ7" i="299"/>
  <c r="X7" i="299"/>
  <c r="AB7" i="299"/>
  <c r="AN7" i="299"/>
  <c r="V7" i="299"/>
  <c r="AP7" i="299"/>
  <c r="AD7" i="299"/>
  <c r="AL7" i="299"/>
  <c r="Z7" i="299"/>
  <c r="AF7" i="299"/>
  <c r="T7" i="299"/>
  <c r="R9" i="266"/>
  <c r="AP3" i="266"/>
  <c r="R3" i="266"/>
  <c r="AN7" i="266" l="1"/>
  <c r="AH7" i="266"/>
  <c r="AJ7" i="266"/>
  <c r="AF7" i="266"/>
  <c r="AD7" i="266"/>
  <c r="AP7" i="266"/>
  <c r="V7" i="266"/>
  <c r="R7" i="266"/>
  <c r="T7" i="266"/>
  <c r="AL7" i="266"/>
  <c r="Z7" i="266"/>
  <c r="AB7" i="266"/>
  <c r="X7" i="266"/>
  <c r="AB15" i="243"/>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243"/>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O12" i="63"/>
  <c r="AZ6" i="63"/>
  <c r="O6" i="63"/>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5" l="1"/>
  <c r="AX42" i="249"/>
  <c r="AX42" i="253"/>
  <c r="AX42" i="257"/>
  <c r="AX42" i="250"/>
  <c r="AX42" i="254"/>
  <c r="AX42" i="258"/>
  <c r="AX42" i="242"/>
  <c r="AX42" i="246"/>
  <c r="AX42" i="243"/>
  <c r="AX42" i="247"/>
  <c r="AX42" i="251"/>
  <c r="AX42" i="255"/>
  <c r="AX42" i="259"/>
  <c r="AX42" i="244"/>
  <c r="AX42" i="248"/>
  <c r="AX42" i="252"/>
  <c r="AX42" i="256"/>
  <c r="AX42" i="260"/>
  <c r="U10" i="63"/>
  <c r="AP10" i="63" l="1"/>
  <c r="AJ10" i="63"/>
  <c r="AY10" i="63"/>
  <c r="AA10" i="63"/>
  <c r="R10" i="63"/>
  <c r="AV10" i="63"/>
  <c r="AS10" i="63"/>
  <c r="O10" i="63"/>
  <c r="AM10" i="63"/>
  <c r="AG10" i="63"/>
  <c r="AD10" i="63"/>
  <c r="X10" i="63"/>
  <c r="BO20" i="266" l="1"/>
  <c r="BO16" i="26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AZ3" authorId="1" shapeId="0" xr:uid="{00000000-0006-0000-0100-000002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0000000-0006-0000-0100-000003000000}">
      <text>
        <r>
          <rPr>
            <b/>
            <sz val="9"/>
            <color indexed="81"/>
            <rFont val="ＭＳ Ｐゴシック"/>
            <family val="3"/>
            <charset val="128"/>
          </rPr>
          <t>個人番号１２桁を入力します。</t>
        </r>
      </text>
    </comment>
    <comment ref="F16" authorId="1" shapeId="0" xr:uid="{00000000-0006-0000-0100-00000400000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0000000-0006-0000-0100-000005000000}">
      <text>
        <r>
          <rPr>
            <b/>
            <sz val="9"/>
            <color indexed="81"/>
            <rFont val="ＭＳ Ｐゴシック"/>
            <family val="3"/>
            <charset val="128"/>
          </rPr>
          <t>個人番号１２桁を入力します。</t>
        </r>
      </text>
    </comment>
    <comment ref="C20" authorId="2" shapeId="0" xr:uid="{00000000-0006-0000-0100-00000600000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000000-0006-0000-0100-000007000000}">
      <text>
        <r>
          <rPr>
            <b/>
            <sz val="9"/>
            <color indexed="81"/>
            <rFont val="ＭＳ Ｐゴシック"/>
            <family val="3"/>
            <charset val="128"/>
          </rPr>
          <t>個人番号１２桁を入力します。</t>
        </r>
      </text>
    </comment>
    <comment ref="V25" authorId="0" shapeId="0" xr:uid="{00000000-0006-0000-0100-000008000000}">
      <text>
        <r>
          <rPr>
            <b/>
            <sz val="9"/>
            <color indexed="81"/>
            <rFont val="ＭＳ Ｐゴシック"/>
            <family val="3"/>
            <charset val="128"/>
          </rPr>
          <t>個人番号１２桁を入力します。</t>
        </r>
      </text>
    </comment>
    <comment ref="V29" authorId="0" shapeId="0" xr:uid="{00000000-0006-0000-0100-000009000000}">
      <text>
        <r>
          <rPr>
            <b/>
            <sz val="9"/>
            <color indexed="81"/>
            <rFont val="ＭＳ Ｐゴシック"/>
            <family val="3"/>
            <charset val="128"/>
          </rPr>
          <t>個人番号１２桁を入力します。</t>
        </r>
      </text>
    </comment>
    <comment ref="V33" authorId="0" shapeId="0" xr:uid="{00000000-0006-0000-0100-00000A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5A8EEC7-CC1D-4D29-AA34-6F1923B5EA21}">
      <text>
        <r>
          <rPr>
            <b/>
            <sz val="9"/>
            <color indexed="81"/>
            <rFont val="ＭＳ Ｐゴシック"/>
            <family val="3"/>
            <charset val="128"/>
          </rPr>
          <t>法人番号１３桁を入力します。個人番号は、スペースキー＋１２桁の数字を入れます。</t>
        </r>
      </text>
    </comment>
    <comment ref="AZ3" authorId="1" shapeId="0" xr:uid="{31B190AC-8F24-4C89-990E-28DE5C2EBBB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F9D4CB4-7F3D-45CB-B430-E0BB47A538D1}">
      <text>
        <r>
          <rPr>
            <b/>
            <sz val="9"/>
            <color indexed="81"/>
            <rFont val="ＭＳ Ｐゴシック"/>
            <family val="3"/>
            <charset val="128"/>
          </rPr>
          <t>個人番号１２桁を入力します。</t>
        </r>
      </text>
    </comment>
    <comment ref="F16" authorId="1" shapeId="0" xr:uid="{3AB667DF-ACA0-4696-BACD-4EB78FD7D9D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02268E6-EBDE-46E7-8DE8-83FB15BFA38D}">
      <text>
        <r>
          <rPr>
            <b/>
            <sz val="9"/>
            <color indexed="81"/>
            <rFont val="ＭＳ Ｐゴシック"/>
            <family val="3"/>
            <charset val="128"/>
          </rPr>
          <t>個人番号１２桁を入力します。</t>
        </r>
      </text>
    </comment>
    <comment ref="C20" authorId="2" shapeId="0" xr:uid="{44A6FE26-9860-43D7-8868-C1AD1402201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85BA78-06D3-4962-A8ED-3942FF751BAE}">
      <text>
        <r>
          <rPr>
            <b/>
            <sz val="9"/>
            <color indexed="81"/>
            <rFont val="ＭＳ Ｐゴシック"/>
            <family val="3"/>
            <charset val="128"/>
          </rPr>
          <t>個人番号１２桁を入力します。</t>
        </r>
      </text>
    </comment>
    <comment ref="V25" authorId="0" shapeId="0" xr:uid="{92F88F4F-BEF7-4658-8E59-5B283E49FFAA}">
      <text>
        <r>
          <rPr>
            <b/>
            <sz val="9"/>
            <color indexed="81"/>
            <rFont val="ＭＳ Ｐゴシック"/>
            <family val="3"/>
            <charset val="128"/>
          </rPr>
          <t>個人番号１２桁を入力します。</t>
        </r>
      </text>
    </comment>
    <comment ref="V29" authorId="0" shapeId="0" xr:uid="{F4D9B5BC-6CDA-4184-BA37-E782B1D95EA1}">
      <text>
        <r>
          <rPr>
            <b/>
            <sz val="9"/>
            <color indexed="81"/>
            <rFont val="ＭＳ Ｐゴシック"/>
            <family val="3"/>
            <charset val="128"/>
          </rPr>
          <t>個人番号１２桁を入力します。</t>
        </r>
      </text>
    </comment>
    <comment ref="V33" authorId="0" shapeId="0" xr:uid="{759A5DDC-DC51-4629-9DD6-93D7493A6B44}">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85FAF51C-C838-4B54-A95E-88A9F583C498}">
      <text>
        <r>
          <rPr>
            <b/>
            <sz val="9"/>
            <color indexed="81"/>
            <rFont val="ＭＳ Ｐゴシック"/>
            <family val="3"/>
            <charset val="128"/>
          </rPr>
          <t>法人番号１３桁を入力します。個人番号は、スペースキー＋１２桁の数字を入れます。</t>
        </r>
      </text>
    </comment>
    <comment ref="AZ3" authorId="1" shapeId="0" xr:uid="{EE5109AA-ED02-4C78-937D-28479D5AD4D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EE00C20-68DC-4DA9-9985-34BDF1EF395B}">
      <text>
        <r>
          <rPr>
            <b/>
            <sz val="9"/>
            <color indexed="81"/>
            <rFont val="ＭＳ Ｐゴシック"/>
            <family val="3"/>
            <charset val="128"/>
          </rPr>
          <t>個人番号１２桁を入力します。</t>
        </r>
      </text>
    </comment>
    <comment ref="F16" authorId="1" shapeId="0" xr:uid="{D6AFC202-619F-4CBD-A23F-61C0A98B437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D1DFC3A-F397-4443-A2AB-FE2828972C86}">
      <text>
        <r>
          <rPr>
            <b/>
            <sz val="9"/>
            <color indexed="81"/>
            <rFont val="ＭＳ Ｐゴシック"/>
            <family val="3"/>
            <charset val="128"/>
          </rPr>
          <t>個人番号１２桁を入力します。</t>
        </r>
      </text>
    </comment>
    <comment ref="C20" authorId="2" shapeId="0" xr:uid="{2AEB38E6-8FEE-4EC9-821C-63A64DAA504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676D1BD-90A7-4709-AEA5-4179FDEFC9F1}">
      <text>
        <r>
          <rPr>
            <b/>
            <sz val="9"/>
            <color indexed="81"/>
            <rFont val="ＭＳ Ｐゴシック"/>
            <family val="3"/>
            <charset val="128"/>
          </rPr>
          <t>個人番号１２桁を入力します。</t>
        </r>
      </text>
    </comment>
    <comment ref="V25" authorId="0" shapeId="0" xr:uid="{96D02056-D42F-4ED6-B807-16CEF1994D9F}">
      <text>
        <r>
          <rPr>
            <b/>
            <sz val="9"/>
            <color indexed="81"/>
            <rFont val="ＭＳ Ｐゴシック"/>
            <family val="3"/>
            <charset val="128"/>
          </rPr>
          <t>個人番号１２桁を入力します。</t>
        </r>
      </text>
    </comment>
    <comment ref="V29" authorId="0" shapeId="0" xr:uid="{B4867794-F4FE-4393-B4A8-F9BC41796E2B}">
      <text>
        <r>
          <rPr>
            <b/>
            <sz val="9"/>
            <color indexed="81"/>
            <rFont val="ＭＳ Ｐゴシック"/>
            <family val="3"/>
            <charset val="128"/>
          </rPr>
          <t>個人番号１２桁を入力します。</t>
        </r>
      </text>
    </comment>
    <comment ref="V33" authorId="0" shapeId="0" xr:uid="{7078482B-7414-459E-97AA-F539215AF49A}">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17A03D05-41D9-4F35-B079-6A03A061C21D}">
      <text>
        <r>
          <rPr>
            <b/>
            <sz val="9"/>
            <color indexed="81"/>
            <rFont val="ＭＳ Ｐゴシック"/>
            <family val="3"/>
            <charset val="128"/>
          </rPr>
          <t>法人番号１３桁を入力します。個人番号は、スペースキー＋１２桁の数字を入れます。</t>
        </r>
      </text>
    </comment>
    <comment ref="AZ3" authorId="1" shapeId="0" xr:uid="{A7E4E567-C70C-4D5A-AA05-9BDD96627EC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51F79B3-A256-45CE-8B2C-4579F923951F}">
      <text>
        <r>
          <rPr>
            <b/>
            <sz val="9"/>
            <color indexed="81"/>
            <rFont val="ＭＳ Ｐゴシック"/>
            <family val="3"/>
            <charset val="128"/>
          </rPr>
          <t>個人番号１２桁を入力します。</t>
        </r>
      </text>
    </comment>
    <comment ref="F16" authorId="1" shapeId="0" xr:uid="{A52B4723-D1B8-4CDE-A9FF-FA6A52882D6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8B0D15B2-E37A-40F2-B52B-B06ADC21B6E1}">
      <text>
        <r>
          <rPr>
            <b/>
            <sz val="9"/>
            <color indexed="81"/>
            <rFont val="ＭＳ Ｐゴシック"/>
            <family val="3"/>
            <charset val="128"/>
          </rPr>
          <t>個人番号１２桁を入力します。</t>
        </r>
      </text>
    </comment>
    <comment ref="C20" authorId="2" shapeId="0" xr:uid="{F8170646-D91E-474D-91C0-A774709317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A19CF0F-E7EF-4F10-86FC-2072E01C08D5}">
      <text>
        <r>
          <rPr>
            <b/>
            <sz val="9"/>
            <color indexed="81"/>
            <rFont val="ＭＳ Ｐゴシック"/>
            <family val="3"/>
            <charset val="128"/>
          </rPr>
          <t>個人番号１２桁を入力します。</t>
        </r>
      </text>
    </comment>
    <comment ref="V25" authorId="0" shapeId="0" xr:uid="{533D9245-5A7C-47A8-BBD2-87F2A03E0D18}">
      <text>
        <r>
          <rPr>
            <b/>
            <sz val="9"/>
            <color indexed="81"/>
            <rFont val="ＭＳ Ｐゴシック"/>
            <family val="3"/>
            <charset val="128"/>
          </rPr>
          <t>個人番号１２桁を入力します。</t>
        </r>
      </text>
    </comment>
    <comment ref="V29" authorId="0" shapeId="0" xr:uid="{B3B2F47E-F038-4FC8-9D9C-6B09EE7FAF8C}">
      <text>
        <r>
          <rPr>
            <b/>
            <sz val="9"/>
            <color indexed="81"/>
            <rFont val="ＭＳ Ｐゴシック"/>
            <family val="3"/>
            <charset val="128"/>
          </rPr>
          <t>個人番号１２桁を入力します。</t>
        </r>
      </text>
    </comment>
    <comment ref="V33" authorId="0" shapeId="0" xr:uid="{D9394C5E-9A82-4517-9130-14029EF6EC4D}">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8719A30-AF9C-4CFC-B08B-E79D4A513E36}">
      <text>
        <r>
          <rPr>
            <b/>
            <sz val="9"/>
            <color indexed="81"/>
            <rFont val="ＭＳ Ｐゴシック"/>
            <family val="3"/>
            <charset val="128"/>
          </rPr>
          <t>法人番号１３桁を入力します。個人番号は、スペースキー＋１２桁の数字を入れます。</t>
        </r>
      </text>
    </comment>
    <comment ref="AZ3" authorId="1" shapeId="0" xr:uid="{BC533E14-753F-454C-AF36-9059054D7B8A}">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A63829E-189A-4302-9D2C-C65D3FF952E9}">
      <text>
        <r>
          <rPr>
            <b/>
            <sz val="9"/>
            <color indexed="81"/>
            <rFont val="ＭＳ Ｐゴシック"/>
            <family val="3"/>
            <charset val="128"/>
          </rPr>
          <t>個人番号１２桁を入力します。</t>
        </r>
      </text>
    </comment>
    <comment ref="F16" authorId="1" shapeId="0" xr:uid="{27E520FE-5A08-4BED-8D24-E5F6FCFF16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6582D96-1958-4CCF-9864-C45028ED1A91}">
      <text>
        <r>
          <rPr>
            <b/>
            <sz val="9"/>
            <color indexed="81"/>
            <rFont val="ＭＳ Ｐゴシック"/>
            <family val="3"/>
            <charset val="128"/>
          </rPr>
          <t>個人番号１２桁を入力します。</t>
        </r>
      </text>
    </comment>
    <comment ref="C20" authorId="2" shapeId="0" xr:uid="{4B60828F-017E-4A21-85FD-324048AED6A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3FDDFDD3-45FE-41FE-84EE-B29066CD9935}">
      <text>
        <r>
          <rPr>
            <b/>
            <sz val="9"/>
            <color indexed="81"/>
            <rFont val="ＭＳ Ｐゴシック"/>
            <family val="3"/>
            <charset val="128"/>
          </rPr>
          <t>個人番号１２桁を入力します。</t>
        </r>
      </text>
    </comment>
    <comment ref="V25" authorId="0" shapeId="0" xr:uid="{73962678-365E-42D8-B53C-2F5E6E006D5C}">
      <text>
        <r>
          <rPr>
            <b/>
            <sz val="9"/>
            <color indexed="81"/>
            <rFont val="ＭＳ Ｐゴシック"/>
            <family val="3"/>
            <charset val="128"/>
          </rPr>
          <t>個人番号１２桁を入力します。</t>
        </r>
      </text>
    </comment>
    <comment ref="V29" authorId="0" shapeId="0" xr:uid="{3520CF17-5265-4C66-A76D-65A9F3CF1DF5}">
      <text>
        <r>
          <rPr>
            <b/>
            <sz val="9"/>
            <color indexed="81"/>
            <rFont val="ＭＳ Ｐゴシック"/>
            <family val="3"/>
            <charset val="128"/>
          </rPr>
          <t>個人番号１２桁を入力します。</t>
        </r>
      </text>
    </comment>
    <comment ref="V33" authorId="0" shapeId="0" xr:uid="{D3575198-71C2-42D4-84FC-D17617BE60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BCFA8AD-928D-4EF3-8105-68F0B1AFA367}">
      <text>
        <r>
          <rPr>
            <b/>
            <sz val="9"/>
            <color indexed="81"/>
            <rFont val="ＭＳ Ｐゴシック"/>
            <family val="3"/>
            <charset val="128"/>
          </rPr>
          <t>法人番号１３桁を入力します。個人番号は、スペースキー＋１２桁の数字を入れます。</t>
        </r>
      </text>
    </comment>
    <comment ref="AZ3" authorId="1" shapeId="0" xr:uid="{6B32E158-F71A-4FD2-A154-DCF0BA373C3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2B5E0FF-F8C7-4AC4-8B8A-D37EFA76A9AE}">
      <text>
        <r>
          <rPr>
            <b/>
            <sz val="9"/>
            <color indexed="81"/>
            <rFont val="ＭＳ Ｐゴシック"/>
            <family val="3"/>
            <charset val="128"/>
          </rPr>
          <t>個人番号１２桁を入力します。</t>
        </r>
      </text>
    </comment>
    <comment ref="F16" authorId="1" shapeId="0" xr:uid="{0639516B-797B-4DA6-82B3-3D0057C4308F}">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17F280B-FB8F-4995-BF4E-899915CF9215}">
      <text>
        <r>
          <rPr>
            <b/>
            <sz val="9"/>
            <color indexed="81"/>
            <rFont val="ＭＳ Ｐゴシック"/>
            <family val="3"/>
            <charset val="128"/>
          </rPr>
          <t>個人番号１２桁を入力します。</t>
        </r>
      </text>
    </comment>
    <comment ref="C20" authorId="2" shapeId="0" xr:uid="{18A7DF09-0604-4D2D-AC91-94677B775A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1DC6914-65BE-40F2-BE8F-5B7E47EDA9FB}">
      <text>
        <r>
          <rPr>
            <b/>
            <sz val="9"/>
            <color indexed="81"/>
            <rFont val="ＭＳ Ｐゴシック"/>
            <family val="3"/>
            <charset val="128"/>
          </rPr>
          <t>個人番号１２桁を入力します。</t>
        </r>
      </text>
    </comment>
    <comment ref="V25" authorId="0" shapeId="0" xr:uid="{71197D96-FD8F-4F9E-8F65-6F5004DFFB91}">
      <text>
        <r>
          <rPr>
            <b/>
            <sz val="9"/>
            <color indexed="81"/>
            <rFont val="ＭＳ Ｐゴシック"/>
            <family val="3"/>
            <charset val="128"/>
          </rPr>
          <t>個人番号１２桁を入力します。</t>
        </r>
      </text>
    </comment>
    <comment ref="V29" authorId="0" shapeId="0" xr:uid="{BBA5CF1B-0863-47D7-9793-038F7BB5A50A}">
      <text>
        <r>
          <rPr>
            <b/>
            <sz val="9"/>
            <color indexed="81"/>
            <rFont val="ＭＳ Ｐゴシック"/>
            <family val="3"/>
            <charset val="128"/>
          </rPr>
          <t>個人番号１２桁を入力します。</t>
        </r>
      </text>
    </comment>
    <comment ref="V33" authorId="0" shapeId="0" xr:uid="{6F51FE27-B34B-48B4-B48F-D1CBAAE8563E}">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22B545A-8BEA-4F68-9531-FA38D37A0ACE}">
      <text>
        <r>
          <rPr>
            <b/>
            <sz val="9"/>
            <color indexed="81"/>
            <rFont val="ＭＳ Ｐゴシック"/>
            <family val="3"/>
            <charset val="128"/>
          </rPr>
          <t>法人番号１３桁を入力します。個人番号は、スペースキー＋１２桁の数字を入れます。</t>
        </r>
      </text>
    </comment>
    <comment ref="AZ3" authorId="1" shapeId="0" xr:uid="{563E3F6B-9216-4FBB-A0BC-64B5C98C160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1F888732-D194-4B25-A8A6-854015BF31FC}">
      <text>
        <r>
          <rPr>
            <b/>
            <sz val="9"/>
            <color indexed="81"/>
            <rFont val="ＭＳ Ｐゴシック"/>
            <family val="3"/>
            <charset val="128"/>
          </rPr>
          <t>個人番号１２桁を入力します。</t>
        </r>
      </text>
    </comment>
    <comment ref="F16" authorId="1" shapeId="0" xr:uid="{ED50F471-0342-448B-B5FB-E394670E945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CB6956-842F-4DC5-842F-CED6AB4F5A9D}">
      <text>
        <r>
          <rPr>
            <b/>
            <sz val="9"/>
            <color indexed="81"/>
            <rFont val="ＭＳ Ｐゴシック"/>
            <family val="3"/>
            <charset val="128"/>
          </rPr>
          <t>個人番号１２桁を入力します。</t>
        </r>
      </text>
    </comment>
    <comment ref="C20" authorId="2" shapeId="0" xr:uid="{029A810B-32E7-4F88-81E6-EDC58E5CB153}">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F0B10810-6215-43E5-9787-47EC6CB0EFB7}">
      <text>
        <r>
          <rPr>
            <b/>
            <sz val="9"/>
            <color indexed="81"/>
            <rFont val="ＭＳ Ｐゴシック"/>
            <family val="3"/>
            <charset val="128"/>
          </rPr>
          <t>個人番号１２桁を入力します。</t>
        </r>
      </text>
    </comment>
    <comment ref="V25" authorId="0" shapeId="0" xr:uid="{E685A646-2D10-4C07-A8F5-F82EC53B9DF0}">
      <text>
        <r>
          <rPr>
            <b/>
            <sz val="9"/>
            <color indexed="81"/>
            <rFont val="ＭＳ Ｐゴシック"/>
            <family val="3"/>
            <charset val="128"/>
          </rPr>
          <t>個人番号１２桁を入力します。</t>
        </r>
      </text>
    </comment>
    <comment ref="V29" authorId="0" shapeId="0" xr:uid="{B20D2F5F-6432-4C9F-B466-276006E6B26C}">
      <text>
        <r>
          <rPr>
            <b/>
            <sz val="9"/>
            <color indexed="81"/>
            <rFont val="ＭＳ Ｐゴシック"/>
            <family val="3"/>
            <charset val="128"/>
          </rPr>
          <t>個人番号１２桁を入力します。</t>
        </r>
      </text>
    </comment>
    <comment ref="V33" authorId="0" shapeId="0" xr:uid="{98299F6E-4F3D-4B7E-87B6-AD311AF04788}">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B896E0EA-5EC4-4C81-B083-E62E134EDC75}">
      <text>
        <r>
          <rPr>
            <b/>
            <sz val="9"/>
            <color indexed="81"/>
            <rFont val="ＭＳ Ｐゴシック"/>
            <family val="3"/>
            <charset val="128"/>
          </rPr>
          <t>法人番号１３桁を入力します。個人番号は、スペースキー＋１２桁の数字を入れます。</t>
        </r>
      </text>
    </comment>
    <comment ref="AZ3" authorId="1" shapeId="0" xr:uid="{0EF8A7E1-C854-44B0-AA81-E0F4C057068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CED0F739-1FB6-4E28-9E9C-60BEE25EA972}">
      <text>
        <r>
          <rPr>
            <b/>
            <sz val="9"/>
            <color indexed="81"/>
            <rFont val="ＭＳ Ｐゴシック"/>
            <family val="3"/>
            <charset val="128"/>
          </rPr>
          <t>個人番号１２桁を入力します。</t>
        </r>
      </text>
    </comment>
    <comment ref="F16" authorId="1" shapeId="0" xr:uid="{B84C0392-70E4-4217-92F7-565BF859B29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E521FC0F-5F57-4D30-84DF-3C316607B5DA}">
      <text>
        <r>
          <rPr>
            <b/>
            <sz val="9"/>
            <color indexed="81"/>
            <rFont val="ＭＳ Ｐゴシック"/>
            <family val="3"/>
            <charset val="128"/>
          </rPr>
          <t>個人番号１２桁を入力します。</t>
        </r>
      </text>
    </comment>
    <comment ref="C20" authorId="2" shapeId="0" xr:uid="{C5412C6C-7B4F-4324-ABDB-37207376C09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3418919-E969-45D1-ABA9-A52C324EE0BF}">
      <text>
        <r>
          <rPr>
            <b/>
            <sz val="9"/>
            <color indexed="81"/>
            <rFont val="ＭＳ Ｐゴシック"/>
            <family val="3"/>
            <charset val="128"/>
          </rPr>
          <t>個人番号１２桁を入力します。</t>
        </r>
      </text>
    </comment>
    <comment ref="V25" authorId="0" shapeId="0" xr:uid="{F324B6F7-120A-4FA4-9691-A3D03EB67670}">
      <text>
        <r>
          <rPr>
            <b/>
            <sz val="9"/>
            <color indexed="81"/>
            <rFont val="ＭＳ Ｐゴシック"/>
            <family val="3"/>
            <charset val="128"/>
          </rPr>
          <t>個人番号１２桁を入力します。</t>
        </r>
      </text>
    </comment>
    <comment ref="V29" authorId="0" shapeId="0" xr:uid="{62371216-5673-4600-87EC-902B3B49AC52}">
      <text>
        <r>
          <rPr>
            <b/>
            <sz val="9"/>
            <color indexed="81"/>
            <rFont val="ＭＳ Ｐゴシック"/>
            <family val="3"/>
            <charset val="128"/>
          </rPr>
          <t>個人番号１２桁を入力します。</t>
        </r>
      </text>
    </comment>
    <comment ref="V33" authorId="0" shapeId="0" xr:uid="{C0E34272-BA0B-4BA8-B416-C2B624BF1027}">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A985C65-D233-41E8-8E9C-69AC13907E6A}">
      <text>
        <r>
          <rPr>
            <b/>
            <sz val="9"/>
            <color indexed="81"/>
            <rFont val="ＭＳ Ｐゴシック"/>
            <family val="3"/>
            <charset val="128"/>
          </rPr>
          <t>法人番号１３桁を入力します。個人番号は、スペースキー＋１２桁の数字を入れます。</t>
        </r>
      </text>
    </comment>
    <comment ref="AZ3" authorId="1" shapeId="0" xr:uid="{CA84A921-142D-4E10-AEE3-8426203717C6}">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5977607-C0CB-4F10-BFD1-82CA063B803C}">
      <text>
        <r>
          <rPr>
            <b/>
            <sz val="9"/>
            <color indexed="81"/>
            <rFont val="ＭＳ Ｐゴシック"/>
            <family val="3"/>
            <charset val="128"/>
          </rPr>
          <t>個人番号１２桁を入力します。</t>
        </r>
      </text>
    </comment>
    <comment ref="F16" authorId="1" shapeId="0" xr:uid="{D1E2E3D5-377B-4902-804C-D52E54D3748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23B9B0F7-2BC7-488E-9DD0-360C86F32DCC}">
      <text>
        <r>
          <rPr>
            <b/>
            <sz val="9"/>
            <color indexed="81"/>
            <rFont val="ＭＳ Ｐゴシック"/>
            <family val="3"/>
            <charset val="128"/>
          </rPr>
          <t>個人番号１２桁を入力します。</t>
        </r>
      </text>
    </comment>
    <comment ref="C20" authorId="2" shapeId="0" xr:uid="{43F5CEAA-49D0-41DE-9AA4-8500C706677F}">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39A5B94-D64B-4FA6-B0C9-E4ACB55290A8}">
      <text>
        <r>
          <rPr>
            <b/>
            <sz val="9"/>
            <color indexed="81"/>
            <rFont val="ＭＳ Ｐゴシック"/>
            <family val="3"/>
            <charset val="128"/>
          </rPr>
          <t>個人番号１２桁を入力します。</t>
        </r>
      </text>
    </comment>
    <comment ref="V25" authorId="0" shapeId="0" xr:uid="{CC805E0E-C62C-49CA-BCB0-4163AEEFAD35}">
      <text>
        <r>
          <rPr>
            <b/>
            <sz val="9"/>
            <color indexed="81"/>
            <rFont val="ＭＳ Ｐゴシック"/>
            <family val="3"/>
            <charset val="128"/>
          </rPr>
          <t>個人番号１２桁を入力します。</t>
        </r>
      </text>
    </comment>
    <comment ref="V29" authorId="0" shapeId="0" xr:uid="{15ED2439-F59F-4997-AD71-3851A32979F9}">
      <text>
        <r>
          <rPr>
            <b/>
            <sz val="9"/>
            <color indexed="81"/>
            <rFont val="ＭＳ Ｐゴシック"/>
            <family val="3"/>
            <charset val="128"/>
          </rPr>
          <t>個人番号１２桁を入力します。</t>
        </r>
      </text>
    </comment>
    <comment ref="V33" authorId="0" shapeId="0" xr:uid="{0C3E79C5-2A9C-4C1A-847B-45940A974AED}">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4AAE2009-15A5-4A93-9358-085E6BDEA2E9}">
      <text>
        <r>
          <rPr>
            <b/>
            <sz val="9"/>
            <color indexed="81"/>
            <rFont val="ＭＳ Ｐゴシック"/>
            <family val="3"/>
            <charset val="128"/>
          </rPr>
          <t>法人番号１３桁を入力します。個人番号は、スペースキー＋１２桁の数字を入れます。</t>
        </r>
      </text>
    </comment>
    <comment ref="AZ3" authorId="1" shapeId="0" xr:uid="{7A6C7A2E-8417-416F-871C-569AE6E6BD45}">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B936B17B-E9D1-4D6F-BFF6-0B0DE0F288B0}">
      <text>
        <r>
          <rPr>
            <b/>
            <sz val="9"/>
            <color indexed="81"/>
            <rFont val="ＭＳ Ｐゴシック"/>
            <family val="3"/>
            <charset val="128"/>
          </rPr>
          <t>個人番号１２桁を入力します。</t>
        </r>
      </text>
    </comment>
    <comment ref="F16" authorId="1" shapeId="0" xr:uid="{DC8AD17F-BB6F-4D7A-A85C-FB50F8A20C7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BF86B05A-1F02-4EFE-A0BB-4BFEF83AA5CF}">
      <text>
        <r>
          <rPr>
            <b/>
            <sz val="9"/>
            <color indexed="81"/>
            <rFont val="ＭＳ Ｐゴシック"/>
            <family val="3"/>
            <charset val="128"/>
          </rPr>
          <t>個人番号１２桁を入力します。</t>
        </r>
      </text>
    </comment>
    <comment ref="C20" authorId="2" shapeId="0" xr:uid="{CFB5ADB2-8909-4002-B88C-74C93C62840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864059FA-0F3F-4F1E-9E44-14438C4B51EA}">
      <text>
        <r>
          <rPr>
            <b/>
            <sz val="9"/>
            <color indexed="81"/>
            <rFont val="ＭＳ Ｐゴシック"/>
            <family val="3"/>
            <charset val="128"/>
          </rPr>
          <t>個人番号１２桁を入力します。</t>
        </r>
      </text>
    </comment>
    <comment ref="V25" authorId="0" shapeId="0" xr:uid="{8299BE5A-53DF-4D3F-AB69-E9C8F8240B61}">
      <text>
        <r>
          <rPr>
            <b/>
            <sz val="9"/>
            <color indexed="81"/>
            <rFont val="ＭＳ Ｐゴシック"/>
            <family val="3"/>
            <charset val="128"/>
          </rPr>
          <t>個人番号１２桁を入力します。</t>
        </r>
      </text>
    </comment>
    <comment ref="V29" authorId="0" shapeId="0" xr:uid="{235EC11E-31B5-4863-91E8-40619BF1ADBE}">
      <text>
        <r>
          <rPr>
            <b/>
            <sz val="9"/>
            <color indexed="81"/>
            <rFont val="ＭＳ Ｐゴシック"/>
            <family val="3"/>
            <charset val="128"/>
          </rPr>
          <t>個人番号１２桁を入力します。</t>
        </r>
      </text>
    </comment>
    <comment ref="V33" authorId="0" shapeId="0" xr:uid="{9999D873-3449-426A-B429-C9E49EC6FF01}">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7A52A80F-5125-4926-9059-FBC3AF57BC33}">
      <text>
        <r>
          <rPr>
            <b/>
            <sz val="9"/>
            <color indexed="81"/>
            <rFont val="ＭＳ Ｐゴシック"/>
            <family val="3"/>
            <charset val="128"/>
          </rPr>
          <t>法人番号１３桁を入力します。個人番号は、スペースキー＋１２桁の数字を入れます。</t>
        </r>
      </text>
    </comment>
    <comment ref="AZ3" authorId="1" shapeId="0" xr:uid="{43DEF50E-E0C3-4944-8FEA-BA98F0AB5DC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958ED535-AF7D-443A-88FD-B552505EA3F8}">
      <text>
        <r>
          <rPr>
            <b/>
            <sz val="9"/>
            <color indexed="81"/>
            <rFont val="ＭＳ Ｐゴシック"/>
            <family val="3"/>
            <charset val="128"/>
          </rPr>
          <t>個人番号１２桁を入力します。</t>
        </r>
      </text>
    </comment>
    <comment ref="F16" authorId="1" shapeId="0" xr:uid="{38521603-4345-4146-9B24-CD9434F3385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CA4F017C-2F26-49FD-8F23-67A931792AEE}">
      <text>
        <r>
          <rPr>
            <b/>
            <sz val="9"/>
            <color indexed="81"/>
            <rFont val="ＭＳ Ｐゴシック"/>
            <family val="3"/>
            <charset val="128"/>
          </rPr>
          <t>個人番号１２桁を入力します。</t>
        </r>
      </text>
    </comment>
    <comment ref="C20" authorId="2" shapeId="0" xr:uid="{B409C410-F0EC-4379-A574-3F9A60484EF4}">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958621E7-F1F8-40FA-995D-CABBD6E62417}">
      <text>
        <r>
          <rPr>
            <b/>
            <sz val="9"/>
            <color indexed="81"/>
            <rFont val="ＭＳ Ｐゴシック"/>
            <family val="3"/>
            <charset val="128"/>
          </rPr>
          <t>個人番号１２桁を入力します。</t>
        </r>
      </text>
    </comment>
    <comment ref="V25" authorId="0" shapeId="0" xr:uid="{F5B2A496-5A1B-4825-B7E4-0E55085A581D}">
      <text>
        <r>
          <rPr>
            <b/>
            <sz val="9"/>
            <color indexed="81"/>
            <rFont val="ＭＳ Ｐゴシック"/>
            <family val="3"/>
            <charset val="128"/>
          </rPr>
          <t>個人番号１２桁を入力します。</t>
        </r>
      </text>
    </comment>
    <comment ref="V29" authorId="0" shapeId="0" xr:uid="{449E936E-0205-4B19-B652-5B447A54885B}">
      <text>
        <r>
          <rPr>
            <b/>
            <sz val="9"/>
            <color indexed="81"/>
            <rFont val="ＭＳ Ｐゴシック"/>
            <family val="3"/>
            <charset val="128"/>
          </rPr>
          <t>個人番号１２桁を入力します。</t>
        </r>
      </text>
    </comment>
    <comment ref="V33" authorId="0" shapeId="0" xr:uid="{EDD9510A-2BCF-4C19-B5BD-5A4DD1DFEF7B}">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270EC807-FA6A-4085-9D1A-1F372B843408}">
      <text>
        <r>
          <rPr>
            <b/>
            <sz val="9"/>
            <color indexed="81"/>
            <rFont val="ＭＳ Ｐゴシック"/>
            <family val="3"/>
            <charset val="128"/>
          </rPr>
          <t>法人番号１３桁を入力します。個人番号は、スペースキー＋１２桁の数字を入れます。</t>
        </r>
      </text>
    </comment>
    <comment ref="AZ3" authorId="1" shapeId="0" xr:uid="{491F802B-FE18-4DB2-91F5-C588992B6077}">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48579C24-2E93-49CC-8B4F-4E269C6055D5}">
      <text>
        <r>
          <rPr>
            <b/>
            <sz val="9"/>
            <color indexed="81"/>
            <rFont val="ＭＳ Ｐゴシック"/>
            <family val="3"/>
            <charset val="128"/>
          </rPr>
          <t>個人番号１２桁を入力します。</t>
        </r>
      </text>
    </comment>
    <comment ref="F16" authorId="1" shapeId="0" xr:uid="{E07026EE-C94A-4868-BC95-2CF7755A0B9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36736C9E-4D8A-4293-9EE7-65F7F4543C9E}">
      <text>
        <r>
          <rPr>
            <b/>
            <sz val="9"/>
            <color indexed="81"/>
            <rFont val="ＭＳ Ｐゴシック"/>
            <family val="3"/>
            <charset val="128"/>
          </rPr>
          <t>個人番号１２桁を入力します。</t>
        </r>
      </text>
    </comment>
    <comment ref="C20" authorId="2" shapeId="0" xr:uid="{1A7C44E7-B7CA-413A-81A8-25B29A6B5FA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DCE608A7-CC6B-4D85-BFF8-4BDD598D6D40}">
      <text>
        <r>
          <rPr>
            <b/>
            <sz val="9"/>
            <color indexed="81"/>
            <rFont val="ＭＳ Ｐゴシック"/>
            <family val="3"/>
            <charset val="128"/>
          </rPr>
          <t>個人番号１２桁を入力します。</t>
        </r>
      </text>
    </comment>
    <comment ref="V25" authorId="0" shapeId="0" xr:uid="{19EC40D1-88DA-4D2B-9B42-A0951A5D0426}">
      <text>
        <r>
          <rPr>
            <b/>
            <sz val="9"/>
            <color indexed="81"/>
            <rFont val="ＭＳ Ｐゴシック"/>
            <family val="3"/>
            <charset val="128"/>
          </rPr>
          <t>個人番号１２桁を入力します。</t>
        </r>
      </text>
    </comment>
    <comment ref="V29" authorId="0" shapeId="0" xr:uid="{DCC67F09-A0CB-4246-A780-A082047719EF}">
      <text>
        <r>
          <rPr>
            <b/>
            <sz val="9"/>
            <color indexed="81"/>
            <rFont val="ＭＳ Ｐゴシック"/>
            <family val="3"/>
            <charset val="128"/>
          </rPr>
          <t>個人番号１２桁を入力します。</t>
        </r>
      </text>
    </comment>
    <comment ref="V33" authorId="0" shapeId="0" xr:uid="{1AF8C3BA-953B-41D3-B52B-FF061291EB53}">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80E7516-9446-4C93-97B5-A4BFFB1FB7EF}">
      <text>
        <r>
          <rPr>
            <b/>
            <sz val="9"/>
            <color indexed="81"/>
            <rFont val="ＭＳ Ｐゴシック"/>
            <family val="3"/>
            <charset val="128"/>
          </rPr>
          <t>法人番号１３桁を入力します。個人番号は、スペースキー＋１２桁の数字を入れます。</t>
        </r>
      </text>
    </comment>
    <comment ref="AZ3" authorId="1" shapeId="0" xr:uid="{4E3F1B89-C128-4A83-BF4F-9F6F511DA67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3B4C321-BEED-48AA-AFA5-8755428BEF9F}">
      <text>
        <r>
          <rPr>
            <b/>
            <sz val="9"/>
            <color indexed="81"/>
            <rFont val="ＭＳ Ｐゴシック"/>
            <family val="3"/>
            <charset val="128"/>
          </rPr>
          <t>個人番号１２桁を入力します。</t>
        </r>
      </text>
    </comment>
    <comment ref="F16" authorId="1" shapeId="0" xr:uid="{AAD41B36-ABBB-4DFA-8EC8-13104820FD7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A0AEEA8-B804-4B28-B81A-6EE160AE8C95}">
      <text>
        <r>
          <rPr>
            <b/>
            <sz val="9"/>
            <color indexed="81"/>
            <rFont val="ＭＳ Ｐゴシック"/>
            <family val="3"/>
            <charset val="128"/>
          </rPr>
          <t>個人番号１２桁を入力します。</t>
        </r>
      </text>
    </comment>
    <comment ref="C20" authorId="2" shapeId="0" xr:uid="{59F387D7-835B-4483-A763-CC9A6E8ACF06}">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B485F2D-F348-4B1E-B7F2-A96CCEDD4C5D}">
      <text>
        <r>
          <rPr>
            <b/>
            <sz val="9"/>
            <color indexed="81"/>
            <rFont val="ＭＳ Ｐゴシック"/>
            <family val="3"/>
            <charset val="128"/>
          </rPr>
          <t>個人番号１２桁を入力します。</t>
        </r>
      </text>
    </comment>
    <comment ref="V25" authorId="0" shapeId="0" xr:uid="{68E0FC88-22AD-4E08-AB45-21F411E4625A}">
      <text>
        <r>
          <rPr>
            <b/>
            <sz val="9"/>
            <color indexed="81"/>
            <rFont val="ＭＳ Ｐゴシック"/>
            <family val="3"/>
            <charset val="128"/>
          </rPr>
          <t>個人番号１２桁を入力します。</t>
        </r>
      </text>
    </comment>
    <comment ref="V29" authorId="0" shapeId="0" xr:uid="{5262EC5F-8976-43C8-A6DF-8902029EE131}">
      <text>
        <r>
          <rPr>
            <b/>
            <sz val="9"/>
            <color indexed="81"/>
            <rFont val="ＭＳ Ｐゴシック"/>
            <family val="3"/>
            <charset val="128"/>
          </rPr>
          <t>個人番号１２桁を入力します。</t>
        </r>
      </text>
    </comment>
    <comment ref="V33" authorId="0" shapeId="0" xr:uid="{4E36AAD9-F266-491C-9F9D-28EC77C6F2EB}">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EFD3A50D-963E-4799-BC28-9E8E69727AC8}">
      <text>
        <r>
          <rPr>
            <b/>
            <sz val="9"/>
            <color indexed="81"/>
            <rFont val="ＭＳ Ｐゴシック"/>
            <family val="3"/>
            <charset val="128"/>
          </rPr>
          <t>法人番号１３桁を入力します。個人番号は、スペースキー＋１２桁の数字を入れます。</t>
        </r>
      </text>
    </comment>
    <comment ref="AZ3" authorId="1" shapeId="0" xr:uid="{7C006830-9D4C-4CF6-8A1E-BDF4EA43B68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73B258A-3C64-42FD-AF28-2E8F11D52A1F}">
      <text>
        <r>
          <rPr>
            <b/>
            <sz val="9"/>
            <color indexed="81"/>
            <rFont val="ＭＳ Ｐゴシック"/>
            <family val="3"/>
            <charset val="128"/>
          </rPr>
          <t>個人番号１２桁を入力します。</t>
        </r>
      </text>
    </comment>
    <comment ref="F16" authorId="1" shapeId="0" xr:uid="{81D3C3EA-1EFC-4D7A-8289-138EBCC52F9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4BC617D-96F0-4621-92A8-2A2A3ECBD061}">
      <text>
        <r>
          <rPr>
            <b/>
            <sz val="9"/>
            <color indexed="81"/>
            <rFont val="ＭＳ Ｐゴシック"/>
            <family val="3"/>
            <charset val="128"/>
          </rPr>
          <t>個人番号１２桁を入力します。</t>
        </r>
      </text>
    </comment>
    <comment ref="C20" authorId="2" shapeId="0" xr:uid="{E098ABCC-BFF1-4B91-8B28-DACF2D8743A0}">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2E7F9218-188A-4E96-85B4-3ABFFAE6E7FB}">
      <text>
        <r>
          <rPr>
            <b/>
            <sz val="9"/>
            <color indexed="81"/>
            <rFont val="ＭＳ Ｐゴシック"/>
            <family val="3"/>
            <charset val="128"/>
          </rPr>
          <t>個人番号１２桁を入力します。</t>
        </r>
      </text>
    </comment>
    <comment ref="V25" authorId="0" shapeId="0" xr:uid="{AC1A9179-E5FA-4AFE-975B-CA5871D14DAB}">
      <text>
        <r>
          <rPr>
            <b/>
            <sz val="9"/>
            <color indexed="81"/>
            <rFont val="ＭＳ Ｐゴシック"/>
            <family val="3"/>
            <charset val="128"/>
          </rPr>
          <t>個人番号１２桁を入力します。</t>
        </r>
      </text>
    </comment>
    <comment ref="V29" authorId="0" shapeId="0" xr:uid="{8E234BF3-81FC-49F4-BF3F-D6EA7276225F}">
      <text>
        <r>
          <rPr>
            <b/>
            <sz val="9"/>
            <color indexed="81"/>
            <rFont val="ＭＳ Ｐゴシック"/>
            <family val="3"/>
            <charset val="128"/>
          </rPr>
          <t>個人番号１２桁を入力します。</t>
        </r>
      </text>
    </comment>
    <comment ref="V33" authorId="0" shapeId="0" xr:uid="{40561A60-ECCA-4D89-A996-23D79F35DC5C}">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07B3273E-EC95-4C3E-9CAD-5FC6694130E6}">
      <text>
        <r>
          <rPr>
            <b/>
            <sz val="9"/>
            <color indexed="81"/>
            <rFont val="ＭＳ Ｐゴシック"/>
            <family val="3"/>
            <charset val="128"/>
          </rPr>
          <t>法人番号１３桁を入力します。個人番号は、スペースキー＋１２桁の数字を入れます。</t>
        </r>
      </text>
    </comment>
    <comment ref="AZ3" authorId="1" shapeId="0" xr:uid="{234226D8-A88E-4205-B9CA-FD8155F73BD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6DE4CDDC-BB98-408A-B91B-9405A2A6797D}">
      <text>
        <r>
          <rPr>
            <b/>
            <sz val="9"/>
            <color indexed="81"/>
            <rFont val="ＭＳ Ｐゴシック"/>
            <family val="3"/>
            <charset val="128"/>
          </rPr>
          <t>個人番号１２桁を入力します。</t>
        </r>
      </text>
    </comment>
    <comment ref="F16" authorId="1" shapeId="0" xr:uid="{29A86B91-1EB0-4841-85F0-5910BBA0E7E0}">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EF9B770-2BD3-4990-9514-0F27BEC617C2}">
      <text>
        <r>
          <rPr>
            <b/>
            <sz val="9"/>
            <color indexed="81"/>
            <rFont val="ＭＳ Ｐゴシック"/>
            <family val="3"/>
            <charset val="128"/>
          </rPr>
          <t>個人番号１２桁を入力します。</t>
        </r>
      </text>
    </comment>
    <comment ref="C20" authorId="2" shapeId="0" xr:uid="{1C799276-3BA4-44C1-8A2D-DEAF1C5FD0F8}">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00230099-0ECE-46A7-A648-FDC30D2E76F0}">
      <text>
        <r>
          <rPr>
            <b/>
            <sz val="9"/>
            <color indexed="81"/>
            <rFont val="ＭＳ Ｐゴシック"/>
            <family val="3"/>
            <charset val="128"/>
          </rPr>
          <t>個人番号１２桁を入力します。</t>
        </r>
      </text>
    </comment>
    <comment ref="V25" authorId="0" shapeId="0" xr:uid="{E66406E8-A3C5-431F-85C9-5E40C5695C0C}">
      <text>
        <r>
          <rPr>
            <b/>
            <sz val="9"/>
            <color indexed="81"/>
            <rFont val="ＭＳ Ｐゴシック"/>
            <family val="3"/>
            <charset val="128"/>
          </rPr>
          <t>個人番号１２桁を入力します。</t>
        </r>
      </text>
    </comment>
    <comment ref="V29" authorId="0" shapeId="0" xr:uid="{EDD1F8CD-96F3-4945-A528-D71B25399205}">
      <text>
        <r>
          <rPr>
            <b/>
            <sz val="9"/>
            <color indexed="81"/>
            <rFont val="ＭＳ Ｐゴシック"/>
            <family val="3"/>
            <charset val="128"/>
          </rPr>
          <t>個人番号１２桁を入力します。</t>
        </r>
      </text>
    </comment>
    <comment ref="V33" authorId="0" shapeId="0" xr:uid="{4B722E37-1CCD-4D14-A8FF-CEC65B888EF2}">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D9DCC5E1-C5F4-454E-B469-6E7543C04738}">
      <text>
        <r>
          <rPr>
            <b/>
            <sz val="9"/>
            <color indexed="81"/>
            <rFont val="ＭＳ Ｐゴシック"/>
            <family val="3"/>
            <charset val="128"/>
          </rPr>
          <t>法人番号１３桁を入力します。個人番号は、スペースキー＋１２桁の数字を入れます。</t>
        </r>
      </text>
    </comment>
    <comment ref="AZ3" authorId="1" shapeId="0" xr:uid="{A98906FA-996D-43E6-987F-14909DFEF4D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5DD35948-36E2-4934-96DC-A299FF1185C8}">
      <text>
        <r>
          <rPr>
            <b/>
            <sz val="9"/>
            <color indexed="81"/>
            <rFont val="ＭＳ Ｐゴシック"/>
            <family val="3"/>
            <charset val="128"/>
          </rPr>
          <t>個人番号１２桁を入力します。</t>
        </r>
      </text>
    </comment>
    <comment ref="F16" authorId="1" shapeId="0" xr:uid="{6E08AFEE-A630-4F04-8B7C-2D60444FF76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16825680-880B-4CE0-B0CF-B22B092F8D45}">
      <text>
        <r>
          <rPr>
            <b/>
            <sz val="9"/>
            <color indexed="81"/>
            <rFont val="ＭＳ Ｐゴシック"/>
            <family val="3"/>
            <charset val="128"/>
          </rPr>
          <t>個人番号１２桁を入力します。</t>
        </r>
      </text>
    </comment>
    <comment ref="C20" authorId="2" shapeId="0" xr:uid="{88581368-3692-4FF5-9876-DDB65EE90C6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468EB304-56A7-4D86-950B-266B75C78249}">
      <text>
        <r>
          <rPr>
            <b/>
            <sz val="9"/>
            <color indexed="81"/>
            <rFont val="ＭＳ Ｐゴシック"/>
            <family val="3"/>
            <charset val="128"/>
          </rPr>
          <t>個人番号１２桁を入力します。</t>
        </r>
      </text>
    </comment>
    <comment ref="V25" authorId="0" shapeId="0" xr:uid="{4904FC96-E39C-4975-96EA-B0065D546B00}">
      <text>
        <r>
          <rPr>
            <b/>
            <sz val="9"/>
            <color indexed="81"/>
            <rFont val="ＭＳ Ｐゴシック"/>
            <family val="3"/>
            <charset val="128"/>
          </rPr>
          <t>個人番号１２桁を入力します。</t>
        </r>
      </text>
    </comment>
    <comment ref="V29" authorId="0" shapeId="0" xr:uid="{7B44A217-E3E8-4FB3-9F07-F839793F5DD9}">
      <text>
        <r>
          <rPr>
            <b/>
            <sz val="9"/>
            <color indexed="81"/>
            <rFont val="ＭＳ Ｐゴシック"/>
            <family val="3"/>
            <charset val="128"/>
          </rPr>
          <t>個人番号１２桁を入力します。</t>
        </r>
      </text>
    </comment>
    <comment ref="V33" authorId="0" shapeId="0" xr:uid="{E512BA5D-3388-473B-836A-E57771DD6D5D}">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7467FD2-9597-4D8A-AA4F-6C8C1A8A4FD7}">
      <text>
        <r>
          <rPr>
            <b/>
            <sz val="9"/>
            <color indexed="81"/>
            <rFont val="ＭＳ Ｐゴシック"/>
            <family val="3"/>
            <charset val="128"/>
          </rPr>
          <t>法人番号１３桁を入力します。個人番号は、スペースキー＋１２桁の数字を入れます。</t>
        </r>
      </text>
    </comment>
    <comment ref="AZ3" authorId="1" shapeId="0" xr:uid="{E5B1D963-21BE-4496-95BD-F7FA08DD6E32}">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7A2DF57B-C906-42F5-BB25-DEF3C22E15EA}">
      <text>
        <r>
          <rPr>
            <b/>
            <sz val="9"/>
            <color indexed="81"/>
            <rFont val="ＭＳ Ｐゴシック"/>
            <family val="3"/>
            <charset val="128"/>
          </rPr>
          <t>個人番号１２桁を入力します。</t>
        </r>
      </text>
    </comment>
    <comment ref="F16" authorId="1" shapeId="0" xr:uid="{4160B978-55FF-4DCB-8F30-C31EAEE5FE2C}">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73B529F5-D9F5-4F3A-ADFB-36908E4A4D07}">
      <text>
        <r>
          <rPr>
            <b/>
            <sz val="9"/>
            <color indexed="81"/>
            <rFont val="ＭＳ Ｐゴシック"/>
            <family val="3"/>
            <charset val="128"/>
          </rPr>
          <t>個人番号１２桁を入力します。</t>
        </r>
      </text>
    </comment>
    <comment ref="C20" authorId="2" shapeId="0" xr:uid="{80E50337-5654-4E79-892A-0990992711E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AA677375-7C49-4C3F-86BE-81C835BD06AB}">
      <text>
        <r>
          <rPr>
            <b/>
            <sz val="9"/>
            <color indexed="81"/>
            <rFont val="ＭＳ Ｐゴシック"/>
            <family val="3"/>
            <charset val="128"/>
          </rPr>
          <t>個人番号１２桁を入力します。</t>
        </r>
      </text>
    </comment>
    <comment ref="V25" authorId="0" shapeId="0" xr:uid="{C87A6A7A-50C6-4A4A-9F67-8DD7D0E5347D}">
      <text>
        <r>
          <rPr>
            <b/>
            <sz val="9"/>
            <color indexed="81"/>
            <rFont val="ＭＳ Ｐゴシック"/>
            <family val="3"/>
            <charset val="128"/>
          </rPr>
          <t>個人番号１２桁を入力します。</t>
        </r>
      </text>
    </comment>
    <comment ref="V29" authorId="0" shapeId="0" xr:uid="{C16B7587-7512-46E9-82B4-85DAA624611F}">
      <text>
        <r>
          <rPr>
            <b/>
            <sz val="9"/>
            <color indexed="81"/>
            <rFont val="ＭＳ Ｐゴシック"/>
            <family val="3"/>
            <charset val="128"/>
          </rPr>
          <t>個人番号１２桁を入力します。</t>
        </r>
      </text>
    </comment>
    <comment ref="V33" authorId="0" shapeId="0" xr:uid="{4F15BDAF-E5C2-4A0F-9086-D9A9CD57DA8E}">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63B9C3C1-5A98-463B-8956-53F8D0E37D09}">
      <text>
        <r>
          <rPr>
            <b/>
            <sz val="9"/>
            <color indexed="81"/>
            <rFont val="ＭＳ Ｐゴシック"/>
            <family val="3"/>
            <charset val="128"/>
          </rPr>
          <t>法人番号１３桁を入力します。個人番号は、スペースキー＋１２桁の数字を入れます。</t>
        </r>
      </text>
    </comment>
    <comment ref="AZ3" authorId="1" shapeId="0" xr:uid="{ED4715FC-7739-4DA1-B572-4C0DD8E857E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04EE80E3-2101-41C1-81FD-8A47E71B3294}">
      <text>
        <r>
          <rPr>
            <b/>
            <sz val="9"/>
            <color indexed="81"/>
            <rFont val="ＭＳ Ｐゴシック"/>
            <family val="3"/>
            <charset val="128"/>
          </rPr>
          <t>個人番号１２桁を入力します。</t>
        </r>
      </text>
    </comment>
    <comment ref="F16" authorId="1" shapeId="0" xr:uid="{A1A51069-AFA7-4D41-96A1-979B09ACF2EE}">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9FB1B559-429A-477D-8BFE-7679238F7685}">
      <text>
        <r>
          <rPr>
            <b/>
            <sz val="9"/>
            <color indexed="81"/>
            <rFont val="ＭＳ Ｐゴシック"/>
            <family val="3"/>
            <charset val="128"/>
          </rPr>
          <t>個人番号１２桁を入力します。</t>
        </r>
      </text>
    </comment>
    <comment ref="C20" authorId="2" shapeId="0" xr:uid="{D417DD3B-368F-4CD1-9D77-62BA40B40E55}">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57A2D3FD-6A75-463D-A744-7F2E2D00969A}">
      <text>
        <r>
          <rPr>
            <b/>
            <sz val="9"/>
            <color indexed="81"/>
            <rFont val="ＭＳ Ｐゴシック"/>
            <family val="3"/>
            <charset val="128"/>
          </rPr>
          <t>個人番号１２桁を入力します。</t>
        </r>
      </text>
    </comment>
    <comment ref="V25" authorId="0" shapeId="0" xr:uid="{A452CFA3-669B-4DF4-81FE-B401511DD399}">
      <text>
        <r>
          <rPr>
            <b/>
            <sz val="9"/>
            <color indexed="81"/>
            <rFont val="ＭＳ Ｐゴシック"/>
            <family val="3"/>
            <charset val="128"/>
          </rPr>
          <t>個人番号１２桁を入力します。</t>
        </r>
      </text>
    </comment>
    <comment ref="V29" authorId="0" shapeId="0" xr:uid="{B1BC91FB-2D30-4BF9-AB35-4E875F6875FC}">
      <text>
        <r>
          <rPr>
            <b/>
            <sz val="9"/>
            <color indexed="81"/>
            <rFont val="ＭＳ Ｐゴシック"/>
            <family val="3"/>
            <charset val="128"/>
          </rPr>
          <t>個人番号１２桁を入力します。</t>
        </r>
      </text>
    </comment>
    <comment ref="V33" authorId="0" shapeId="0" xr:uid="{6049CDFB-ABA3-4811-A95A-1B0D568E9B9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56CF37B9-B4E2-4D77-9A79-F5F45A3E8737}">
      <text>
        <r>
          <rPr>
            <b/>
            <sz val="9"/>
            <color indexed="81"/>
            <rFont val="ＭＳ Ｐゴシック"/>
            <family val="3"/>
            <charset val="128"/>
          </rPr>
          <t>法人番号１３桁を入力します。個人番号は、スペースキー＋１２桁の数字を入れます。</t>
        </r>
      </text>
    </comment>
    <comment ref="AZ3" authorId="1" shapeId="0" xr:uid="{128F6EB6-B909-478F-9682-063D508E14AD}">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FDC5EF02-DF64-4E8A-8FF2-314277928972}">
      <text>
        <r>
          <rPr>
            <b/>
            <sz val="9"/>
            <color indexed="81"/>
            <rFont val="ＭＳ Ｐゴシック"/>
            <family val="3"/>
            <charset val="128"/>
          </rPr>
          <t>個人番号１２桁を入力します。</t>
        </r>
      </text>
    </comment>
    <comment ref="F16" authorId="1" shapeId="0" xr:uid="{22939B75-B4FC-4615-A183-0C4D78D0491B}">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A284E5-31A3-429F-B31B-F757BB83A2AD}">
      <text>
        <r>
          <rPr>
            <b/>
            <sz val="9"/>
            <color indexed="81"/>
            <rFont val="ＭＳ Ｐゴシック"/>
            <family val="3"/>
            <charset val="128"/>
          </rPr>
          <t>個人番号１２桁を入力します。</t>
        </r>
      </text>
    </comment>
    <comment ref="C20" authorId="2" shapeId="0" xr:uid="{57579B7B-ED98-4206-8320-CB025C1D10BE}">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635F9ECC-96C8-40BC-AF42-A18CC61C0A2D}">
      <text>
        <r>
          <rPr>
            <b/>
            <sz val="9"/>
            <color indexed="81"/>
            <rFont val="ＭＳ Ｐゴシック"/>
            <family val="3"/>
            <charset val="128"/>
          </rPr>
          <t>個人番号１２桁を入力します。</t>
        </r>
      </text>
    </comment>
    <comment ref="V25" authorId="0" shapeId="0" xr:uid="{3F329423-9347-456E-B525-E4F1CC64BD72}">
      <text>
        <r>
          <rPr>
            <b/>
            <sz val="9"/>
            <color indexed="81"/>
            <rFont val="ＭＳ Ｐゴシック"/>
            <family val="3"/>
            <charset val="128"/>
          </rPr>
          <t>個人番号１２桁を入力します。</t>
        </r>
      </text>
    </comment>
    <comment ref="V29" authorId="0" shapeId="0" xr:uid="{A546C43A-2C15-4C2F-BD50-6F17288A2617}">
      <text>
        <r>
          <rPr>
            <b/>
            <sz val="9"/>
            <color indexed="81"/>
            <rFont val="ＭＳ Ｐゴシック"/>
            <family val="3"/>
            <charset val="128"/>
          </rPr>
          <t>個人番号１２桁を入力します。</t>
        </r>
      </text>
    </comment>
    <comment ref="V33" authorId="0" shapeId="0" xr:uid="{D285F2A6-5F99-4137-844E-FE996F6FED36}">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F3A8DF06-27EC-4D8E-B297-D5DB4BA10941}">
      <text>
        <r>
          <rPr>
            <b/>
            <sz val="9"/>
            <color indexed="81"/>
            <rFont val="ＭＳ Ｐゴシック"/>
            <family val="3"/>
            <charset val="128"/>
          </rPr>
          <t>法人番号１３桁を入力します。個人番号は、スペースキー＋１２桁の数字を入れます。</t>
        </r>
      </text>
    </comment>
    <comment ref="AZ3" authorId="1" shapeId="0" xr:uid="{D324B4D1-B7D6-422F-AA19-2879A031AB41}">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D1C6B825-1018-47E3-B23F-141C6FB33975}">
      <text>
        <r>
          <rPr>
            <b/>
            <sz val="9"/>
            <color indexed="81"/>
            <rFont val="ＭＳ Ｐゴシック"/>
            <family val="3"/>
            <charset val="128"/>
          </rPr>
          <t>個人番号１２桁を入力します。</t>
        </r>
      </text>
    </comment>
    <comment ref="F16" authorId="1" shapeId="0" xr:uid="{DFD0BCD1-51FC-40F0-9984-38650DCCFB69}">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0E71AD04-915C-4B84-8386-DEF0BDDBF01F}">
      <text>
        <r>
          <rPr>
            <b/>
            <sz val="9"/>
            <color indexed="81"/>
            <rFont val="ＭＳ Ｐゴシック"/>
            <family val="3"/>
            <charset val="128"/>
          </rPr>
          <t>個人番号１２桁を入力します。</t>
        </r>
      </text>
    </comment>
    <comment ref="C20" authorId="2" shapeId="0" xr:uid="{E5253F7E-7D4F-46FD-9938-563A60BB42A9}">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EE112316-3AB3-451A-959E-B5406AD4C8E5}">
      <text>
        <r>
          <rPr>
            <b/>
            <sz val="9"/>
            <color indexed="81"/>
            <rFont val="ＭＳ Ｐゴシック"/>
            <family val="3"/>
            <charset val="128"/>
          </rPr>
          <t>個人番号１２桁を入力します。</t>
        </r>
      </text>
    </comment>
    <comment ref="V25" authorId="0" shapeId="0" xr:uid="{4C4C5D80-1F93-4C87-9EC9-144B296915E4}">
      <text>
        <r>
          <rPr>
            <b/>
            <sz val="9"/>
            <color indexed="81"/>
            <rFont val="ＭＳ Ｐゴシック"/>
            <family val="3"/>
            <charset val="128"/>
          </rPr>
          <t>個人番号１２桁を入力します。</t>
        </r>
      </text>
    </comment>
    <comment ref="V29" authorId="0" shapeId="0" xr:uid="{1D272086-2640-4807-96C1-D02277BDAF77}">
      <text>
        <r>
          <rPr>
            <b/>
            <sz val="9"/>
            <color indexed="81"/>
            <rFont val="ＭＳ Ｐゴシック"/>
            <family val="3"/>
            <charset val="128"/>
          </rPr>
          <t>個人番号１２桁を入力します。</t>
        </r>
      </text>
    </comment>
    <comment ref="V33" authorId="0" shapeId="0" xr:uid="{C6A2401E-7D38-44AD-8F85-E9C4B36E5C4E}">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Windows ユーザー</author>
    <author>Yoriyuki</author>
  </authors>
  <commentList>
    <comment ref="AP3" authorId="0" shapeId="0" xr:uid="{977464F5-111F-4B78-B7E5-D6F36D3DDCCE}">
      <text>
        <r>
          <rPr>
            <b/>
            <sz val="9"/>
            <color indexed="81"/>
            <rFont val="ＭＳ Ｐゴシック"/>
            <family val="3"/>
            <charset val="128"/>
          </rPr>
          <t>法人番号１３桁を入力します。個人番号は、スペースキー＋１２桁の数字を入れます。</t>
        </r>
      </text>
    </comment>
    <comment ref="AZ3" authorId="1" shapeId="0" xr:uid="{287B9544-0994-40DB-A983-2DDAA5B4622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BK5" authorId="0" shapeId="0" xr:uid="{E7DDEA94-5CB1-448A-921C-D672D2A3774A}">
      <text>
        <r>
          <rPr>
            <b/>
            <sz val="9"/>
            <color indexed="81"/>
            <rFont val="ＭＳ Ｐゴシック"/>
            <family val="3"/>
            <charset val="128"/>
          </rPr>
          <t>個人番号１２桁を入力します。</t>
        </r>
      </text>
    </comment>
    <comment ref="F16" authorId="1" shapeId="0" xr:uid="{35576651-9592-458A-B91D-88F49BD27803}">
      <text>
        <r>
          <rPr>
            <b/>
            <sz val="9"/>
            <color indexed="81"/>
            <rFont val="ＭＳ Ｐゴシック"/>
            <family val="3"/>
            <charset val="128"/>
          </rPr>
          <t>　この申告書は、前年の申告内容から、異動
の有無にかかわらず、すべてのデータをその
まま、転記しています。
　特に、扶養親族の年齢等に、ご注意ください。</t>
        </r>
      </text>
    </comment>
    <comment ref="V17" authorId="0" shapeId="0" xr:uid="{6E4B98A1-55D3-4511-B9B3-AF83822BE57D}">
      <text>
        <r>
          <rPr>
            <b/>
            <sz val="9"/>
            <color indexed="81"/>
            <rFont val="ＭＳ Ｐゴシック"/>
            <family val="3"/>
            <charset val="128"/>
          </rPr>
          <t>個人番号１２桁を入力します。</t>
        </r>
      </text>
    </comment>
    <comment ref="C20" authorId="2" shapeId="0" xr:uid="{6D260B36-8DA7-4C6A-8DEF-A941945F4FC2}">
      <text>
        <r>
          <rPr>
            <b/>
            <sz val="9"/>
            <color indexed="81"/>
            <rFont val="ＭＳ Ｐゴシック"/>
            <family val="3"/>
            <charset val="128"/>
          </rPr>
          <t>　　㋐から㋔までの、源泉控除対象親族を記入します。
㋐　控除対象扶養親族(16歳以上19歳未満で合計所得が、58万円以下)の方
　　　(平成20年1月2日以後平成23年1月1日までに生まれた方)　   ...チェックは不要。
㋑　特定扶養親族(19歳以上23歳未満で合計所得が、58万円以下)の方
　　　(平成16年1月2日以後平成20年1月1日までに生まれた方)　   ...チェックが必要。
㋒　特定親族(19歳以上23歳未満で合計所得が、58万円超過～100万円以下)の方
　　　(平成16年1月2日以後平成20年1月1日までに生まれた方)　   ...チェックが必要。
㋓　控除対象扶養親族(23歳超過70歳未満の合計所得が、58万円以下)の方
　　　(昭和32年1月2日以後平成16年1月1日までに生まれた方)　   ...チェックは不要。
㋔　老人扶養親族(70歳以上で合計所得が、58万円以下)の方です。
　　　(昭和32年1月1日以前に生まれた方)　　　　　　　  ...いずれかにチェックが必要。
※　特定親族㋒以外は、合計所得が基礎控除額(58万円)以下の方となります。
年少扶養親族 (16歳未満)(平成23年1月2日以後生まれた方) は記入しません。</t>
        </r>
      </text>
    </comment>
    <comment ref="V21" authorId="0" shapeId="0" xr:uid="{CD976376-FC12-4B2E-8D2C-796946ABAF41}">
      <text>
        <r>
          <rPr>
            <b/>
            <sz val="9"/>
            <color indexed="81"/>
            <rFont val="ＭＳ Ｐゴシック"/>
            <family val="3"/>
            <charset val="128"/>
          </rPr>
          <t>個人番号１２桁を入力します。</t>
        </r>
      </text>
    </comment>
    <comment ref="V25" authorId="0" shapeId="0" xr:uid="{5725FCE8-9EB9-4458-A7E0-FD822E3F5D5B}">
      <text>
        <r>
          <rPr>
            <b/>
            <sz val="9"/>
            <color indexed="81"/>
            <rFont val="ＭＳ Ｐゴシック"/>
            <family val="3"/>
            <charset val="128"/>
          </rPr>
          <t>個人番号１２桁を入力します。</t>
        </r>
      </text>
    </comment>
    <comment ref="V29" authorId="0" shapeId="0" xr:uid="{61B15A66-3BCC-4FBA-B6FE-2D358F96DC40}">
      <text>
        <r>
          <rPr>
            <b/>
            <sz val="9"/>
            <color indexed="81"/>
            <rFont val="ＭＳ Ｐゴシック"/>
            <family val="3"/>
            <charset val="128"/>
          </rPr>
          <t>個人番号１２桁を入力します。</t>
        </r>
      </text>
    </comment>
    <comment ref="V33" authorId="0" shapeId="0" xr:uid="{4B412F86-F5B0-49F0-BD26-663A53B66B2B}">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<sst xmlns="http://schemas.openxmlformats.org/spreadsheetml/2006/main" count="5120" uniqueCount="236">
  <si>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</si>
  <si>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</si>
  <si>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</si>
  <si>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</si>
  <si>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</si>
  <si>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</si>
  <si>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</si>
  <si>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</si>
  <si>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</si>
  <si>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</si>
  <si>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</si>
  <si>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</si>
  <si>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</si>
  <si>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</si>
  <si>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</si>
  <si>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</si>
  <si>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</si>
  <si>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</si>
  <si>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</si>
  <si>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</si>
  <si>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</si>
  <si>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</si>
  <si>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</si>
  <si>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</si>
  <si>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</si>
  <si>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</si>
  <si>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</si>
  <si>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</si>
  <si>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</si>
  <si>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</si>
  <si>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（フ リ ガ ナ）</t>
    <phoneticPr fontId="21"/>
  </si>
  <si>
    <t>その他</t>
    <rPh sb="2" eb="3">
      <t>タ</t>
    </rPh>
    <phoneticPr fontId="21"/>
  </si>
  <si>
    <t>生 年 月 日</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</si>
  <si>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</si>
  <si>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</si>
  <si>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</si>
  <si>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</si>
  <si>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</si>
  <si>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</si>
  <si>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</si>
  <si>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</si>
  <si>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</si>
  <si>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</si>
  <si>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</si>
  <si>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</si>
  <si>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</si>
  <si>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</si>
  <si>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</si>
  <si>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</si>
  <si>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</si>
  <si>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</si>
  <si>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</si>
  <si>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</si>
  <si>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</si>
  <si>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</si>
  <si>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</si>
  <si>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</si>
  <si>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</si>
  <si>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</si>
  <si>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t>
    <phoneticPr fontId="21"/>
  </si>
  <si>
    <t>上の該当する項目及び欄にチェックを付け、（　 ）内には該当する扶養親族の人数を記入してください。</t>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</si>
  <si>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</si>
  <si>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</si>
  <si>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</si>
  <si>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</si>
  <si>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</si>
  <si>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</si>
  <si>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</si>
  <si>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</si>
  <si>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</si>
  <si>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</si>
  <si>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</si>
  <si>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</si>
  <si>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</si>
  <si>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</si>
  <si>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</si>
  <si>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</si>
  <si>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</si>
  <si>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</si>
  <si>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</si>
  <si>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</si>
  <si>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</si>
  <si>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</si>
  <si>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</si>
  <si>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</si>
  <si>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</si>
  <si>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</si>
  <si>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</si>
  <si>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</si>
  <si>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</si>
  <si>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</si>
  <si>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</si>
  <si>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</si>
  <si>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</si>
  <si>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</si>
  <si>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</si>
  <si>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</si>
  <si>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</si>
  <si>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</si>
  <si>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</si>
  <si>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</si>
  <si>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</si>
  <si>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</si>
  <si>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</si>
  <si>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</si>
  <si>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</si>
  <si>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</si>
  <si>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</si>
  <si>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</si>
  <si>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</si>
  <si>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</si>
  <si>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</si>
  <si>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</si>
  <si>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</si>
  <si>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</si>
  <si>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</si>
  <si>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</si>
  <si>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</si>
  <si>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</si>
  <si>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（この欄の記載に当たっては、裏面の「２　記載についてのご注意」の⑻をお読みください。）</t>
    <phoneticPr fontId="21"/>
  </si>
  <si>
    <t>障害者又は勤労学生の内容</t>
    <phoneticPr fontId="21"/>
  </si>
  <si>
    <t>生計を一にする事実</t>
    <phoneticPr fontId="21"/>
  </si>
  <si>
    <t>(該当する場合は〇印をつけてください。)</t>
    <rPh sb="1" eb="3">
      <t>ガイトウ</t>
    </rPh>
    <rPh sb="5" eb="7">
      <t>バアイ</t>
    </rPh>
    <rPh sb="9" eb="10">
      <t>シルシ</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</si>
  <si>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</si>
  <si>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障害者
区 　分</t>
    <phoneticPr fontId="21"/>
  </si>
  <si>
    <t>寡婦又はひとり親</t>
    <phoneticPr fontId="21"/>
  </si>
  <si>
    <t>あなたと
の 続 柄</t>
    <phoneticPr fontId="21"/>
  </si>
  <si>
    <t>非居住者である親族</t>
    <phoneticPr fontId="21"/>
  </si>
  <si>
    <t>(該当する場合は〇印をつけてください。)</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</si>
  <si>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</si>
  <si>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</si>
  <si>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</si>
  <si>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</si>
  <si>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</si>
  <si>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</si>
  <si>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</si>
  <si>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</si>
  <si>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</si>
  <si>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</si>
  <si>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</si>
  <si>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</si>
  <si>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</si>
  <si>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</si>
  <si>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</si>
  <si>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</si>
  <si>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</si>
  <si>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</si>
  <si>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控除対象
扶養親族</t>
    <phoneticPr fontId="21"/>
  </si>
  <si>
    <t xml:space="preserve">控除対象
扶養親族
</t>
    <phoneticPr fontId="21"/>
  </si>
  <si>
    <t>令和８年分  従たる給与についての扶養控除額 （異動） 申告書</t>
    <phoneticPr fontId="21"/>
  </si>
  <si>
    <t>（平23.1.1以前生）</t>
    <phoneticPr fontId="21"/>
  </si>
  <si>
    <t>令 和  ８  年 中 の
所得の見積額(※)</t>
    <phoneticPr fontId="21"/>
  </si>
  <si>
    <t>令和 ８ 年中の
所得の見積額</t>
    <phoneticPr fontId="21"/>
  </si>
  <si>
    <t>左の給与の支払者から
受ける令和８年中の給与
の収入金額の見積額</t>
    <rPh sb="14" eb="16">
      <t>レイワ</t>
    </rPh>
    <rPh sb="17" eb="18">
      <t>ネン</t>
    </rPh>
    <phoneticPr fontId="21"/>
  </si>
  <si>
    <t>令和８年中の
所得の見積額</t>
    <rPh sb="0" eb="2">
      <t>レイワ</t>
    </rPh>
    <phoneticPr fontId="21"/>
  </si>
  <si>
    <t>令和８年中に異動があった
場合に記載してください。</t>
    <rPh sb="0" eb="2">
      <t>レイワ</t>
    </rPh>
    <phoneticPr fontId="21"/>
  </si>
  <si>
    <t>所轄税務署長等</t>
    <phoneticPr fontId="21"/>
  </si>
  <si>
    <t>給与の支払者
の名称（氏名）</t>
    <phoneticPr fontId="21"/>
  </si>
  <si>
    <t>（フ リ ガ ナ）</t>
    <phoneticPr fontId="21"/>
  </si>
  <si>
    <t>年</t>
    <phoneticPr fontId="21"/>
  </si>
  <si>
    <t>月</t>
    <phoneticPr fontId="21"/>
  </si>
  <si>
    <t>日</t>
    <phoneticPr fontId="21"/>
  </si>
  <si>
    <t>あなたの氏名</t>
    <phoneticPr fontId="21"/>
  </si>
  <si>
    <t>世帯主の氏名</t>
    <phoneticPr fontId="21"/>
  </si>
  <si>
    <t>前年の申告内容
からの異動</t>
    <rPh sb="0" eb="2">
      <t>ゼンネン</t>
    </rPh>
    <rPh sb="3" eb="7">
      <t>シンコクナイヨウ</t>
    </rPh>
    <rPh sb="11" eb="13">
      <t>イドウ</t>
    </rPh>
    <phoneticPr fontId="21"/>
  </si>
  <si>
    <t>税務署長</t>
    <phoneticPr fontId="21"/>
  </si>
  <si>
    <t>あなたとの続柄</t>
    <phoneticPr fontId="21"/>
  </si>
  <si>
    <t xml:space="preserve">     提出している場合
     には、○印を付け
     てください。</t>
    <phoneticPr fontId="21"/>
  </si>
  <si>
    <t>給与の支払者
の所在地（住所）</t>
    <phoneticPr fontId="21"/>
  </si>
  <si>
    <t>（郵便番号</t>
    <phoneticPr fontId="21"/>
  </si>
  <si>
    <t>)</t>
    <phoneticPr fontId="21"/>
  </si>
  <si>
    <t>市区町村長</t>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</si>
  <si>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</si>
  <si>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主
た
る
給
与
か
ら
控
除
を
受
け
る</t>
    <phoneticPr fontId="21"/>
  </si>
  <si>
    <t>非居住者である親族</t>
    <phoneticPr fontId="21"/>
  </si>
  <si>
    <t>異動月日及び事由</t>
    <phoneticPr fontId="21"/>
  </si>
  <si>
    <t>生計を一にする事実</t>
    <phoneticPr fontId="21"/>
  </si>
  <si>
    <t xml:space="preserve">A </t>
    <phoneticPr fontId="21"/>
  </si>
  <si>
    <t>・</t>
    <phoneticPr fontId="21"/>
  </si>
  <si>
    <t>同居老親等
その他</t>
    <phoneticPr fontId="21"/>
  </si>
  <si>
    <t>・</t>
    <phoneticPr fontId="21"/>
  </si>
  <si>
    <t>C</t>
    <phoneticPr fontId="21"/>
  </si>
  <si>
    <t>障害者又は勤労学生の内容</t>
    <phoneticPr fontId="21"/>
  </si>
  <si>
    <t>異動月日及び事由</t>
    <phoneticPr fontId="21"/>
  </si>
  <si>
    <t xml:space="preserve"> 障害者</t>
    <phoneticPr fontId="21"/>
  </si>
  <si>
    <t xml:space="preserve"> 区分</t>
    <phoneticPr fontId="21"/>
  </si>
  <si>
    <t>寡婦</t>
    <phoneticPr fontId="21"/>
  </si>
  <si>
    <t>(</t>
    <phoneticPr fontId="21"/>
  </si>
  <si>
    <t>人）</t>
    <phoneticPr fontId="21"/>
  </si>
  <si>
    <t>勤労学生</t>
    <phoneticPr fontId="21"/>
  </si>
  <si>
    <t>上の該当する項目及び欄にチェックを付け、（　 ）内には該当する扶養親族の人数を記入してください。</t>
    <phoneticPr fontId="21"/>
  </si>
  <si>
    <t>D</t>
    <phoneticPr fontId="21"/>
  </si>
  <si>
    <t>生 年 月 日</t>
    <phoneticPr fontId="21"/>
  </si>
  <si>
    <t>住　　所　　又　　は　　居　　所</t>
    <phoneticPr fontId="21"/>
  </si>
  <si>
    <t>あなたとの続柄</t>
    <phoneticPr fontId="21"/>
  </si>
  <si>
    <t>(  フ 　リ 　ガ 　ナ　)
氏　　　　  　　　　名</t>
    <phoneticPr fontId="21"/>
  </si>
  <si>
    <t>あなたと
の 続 柄</t>
    <phoneticPr fontId="21"/>
  </si>
  <si>
    <t>あなたと
の 続 柄</t>
    <phoneticPr fontId="21"/>
  </si>
  <si>
    <t>生 年 月 日</t>
    <phoneticPr fontId="21"/>
  </si>
  <si>
    <t>障害者
区 　分</t>
    <phoneticPr fontId="21"/>
  </si>
  <si>
    <t>異動月日及び事由</t>
    <phoneticPr fontId="21"/>
  </si>
  <si>
    <t>寡婦又はひとり親</t>
    <phoneticPr fontId="21"/>
  </si>
  <si>
    <t>申告内容</t>
    <rPh sb="0" eb="4">
      <t>シンコクナイヨウ</t>
    </rPh>
    <phoneticPr fontId="21"/>
  </si>
  <si>
    <t>の異動</t>
    <rPh sb="1" eb="3">
      <t>イドウ</t>
    </rPh>
    <phoneticPr fontId="21"/>
  </si>
  <si>
    <t>同居老親等</t>
    <phoneticPr fontId="21"/>
  </si>
  <si>
    <t>寡　　　　 婦</t>
    <phoneticPr fontId="21"/>
  </si>
  <si>
    <t>勤 労 学 生</t>
    <phoneticPr fontId="21"/>
  </si>
  <si>
    <t>老人扶養親族
（昭32.1.1以前生）</t>
    <phoneticPr fontId="21"/>
  </si>
  <si>
    <t>令和８年中の
所得の見積額</t>
    <phoneticPr fontId="21"/>
  </si>
  <si>
    <t>同  一  生  計
配    偶    者</t>
    <rPh sb="3" eb="4">
      <t>１</t>
    </rPh>
    <phoneticPr fontId="21"/>
  </si>
  <si>
    <t>（注）１　配偶者や扶養親族が「源泉控除配偶者」や「源泉控除扶養親族」などに該当するかは、裏面の「４ 扶養親族等の範囲」をご覧ください。
            2　非居住者に該当する親族が特定親族である場合は「16際以上30際未満又は70際以上」にチェックを付けてください。
            3    特定親族は、扶養親族に該当しませんので、障害者控除を受けることはできません。</t>
    <rPh sb="9" eb="11">
      <t>フヨウ</t>
    </rPh>
    <rPh sb="11" eb="13">
      <t>シンゾク</t>
    </rPh>
    <rPh sb="15" eb="17">
      <t>ゲンセン</t>
    </rPh>
    <rPh sb="17" eb="19">
      <t>コウジョ</t>
    </rPh>
    <rPh sb="19" eb="22">
      <t>ハイグウシャ</t>
    </rPh>
    <rPh sb="25" eb="27">
      <t>ゲンセン</t>
    </rPh>
    <rPh sb="27" eb="29">
      <t>コウジョ</t>
    </rPh>
    <rPh sb="29" eb="31">
      <t>フヨウ</t>
    </rPh>
    <rPh sb="31" eb="33">
      <t>シンゾク</t>
    </rPh>
    <rPh sb="37" eb="39">
      <t>ガイトウ</t>
    </rPh>
    <rPh sb="44" eb="46">
      <t>リメン</t>
    </rPh>
    <rPh sb="50" eb="52">
      <t>フヨウ</t>
    </rPh>
    <rPh sb="52" eb="55">
      <t>シンゾクトウ</t>
    </rPh>
    <rPh sb="56" eb="58">
      <t>ハンイ</t>
    </rPh>
    <rPh sb="61" eb="62">
      <t>ラン</t>
    </rPh>
    <rPh sb="82" eb="86">
      <t>ヒキョジュウシャ</t>
    </rPh>
    <rPh sb="87" eb="89">
      <t>ガイトウ</t>
    </rPh>
    <rPh sb="91" eb="93">
      <t>シンゾク</t>
    </rPh>
    <rPh sb="94" eb="96">
      <t>トクテイ</t>
    </rPh>
    <rPh sb="96" eb="98">
      <t>シンゾク</t>
    </rPh>
    <rPh sb="101" eb="103">
      <t>バアイ</t>
    </rPh>
    <rPh sb="107" eb="108">
      <t>サイ</t>
    </rPh>
    <rPh sb="108" eb="110">
      <t>イジョウ</t>
    </rPh>
    <rPh sb="112" eb="113">
      <t>サイ</t>
    </rPh>
    <rPh sb="113" eb="115">
      <t>ミマン</t>
    </rPh>
    <rPh sb="115" eb="116">
      <t>マタ</t>
    </rPh>
    <rPh sb="119" eb="120">
      <t>サイ</t>
    </rPh>
    <rPh sb="120" eb="122">
      <t>イジョウ</t>
    </rPh>
    <rPh sb="129" eb="130">
      <t>ツ</t>
    </rPh>
    <rPh sb="155" eb="157">
      <t>トクテイ</t>
    </rPh>
    <rPh sb="157" eb="159">
      <t>シンゾク</t>
    </rPh>
    <rPh sb="161" eb="163">
      <t>フヨウ</t>
    </rPh>
    <rPh sb="163" eb="165">
      <t>シンゾク</t>
    </rPh>
    <rPh sb="166" eb="168">
      <t>ガイトウ</t>
    </rPh>
    <rPh sb="175" eb="178">
      <t>ショウガイシャ</t>
    </rPh>
    <rPh sb="178" eb="180">
      <t>コウジョ</t>
    </rPh>
    <rPh sb="181" eb="182">
      <t>ウ</t>
    </rPh>
    <phoneticPr fontId="21"/>
  </si>
  <si>
    <t>あなたと
の  続  柄</t>
    <rPh sb="8" eb="9">
      <t>ゾク</t>
    </rPh>
    <rPh sb="11" eb="12">
      <t>エ</t>
    </rPh>
    <phoneticPr fontId="21"/>
  </si>
  <si>
    <t>16  歳  未  満  の
扶    養    親   族
（平23.1.2以後生）</t>
    <phoneticPr fontId="21"/>
  </si>
  <si>
    <t>特定親族</t>
    <rPh sb="0" eb="2">
      <t>トクテイ</t>
    </rPh>
    <rPh sb="2" eb="4">
      <t>シンゾク</t>
    </rPh>
    <phoneticPr fontId="21"/>
  </si>
  <si>
    <t>特定扶養親族
特定親族</t>
    <rPh sb="0" eb="2">
      <t>トクテイ</t>
    </rPh>
    <rPh sb="2" eb="4">
      <t>フヨウ</t>
    </rPh>
    <rPh sb="4" eb="6">
      <t>シンゾク</t>
    </rPh>
    <rPh sb="7" eb="9">
      <t>トクテイ</t>
    </rPh>
    <rPh sb="9" eb="11">
      <t>シンゾク</t>
    </rPh>
    <phoneticPr fontId="21"/>
  </si>
  <si>
    <t>特定扶養親族
特定親族</t>
    <phoneticPr fontId="21"/>
  </si>
  <si>
    <t>控除を受ける他の所得者</t>
    <phoneticPr fontId="21"/>
  </si>
  <si>
    <t>住所又は居所</t>
    <rPh sb="0" eb="2">
      <t>ジュウショ</t>
    </rPh>
    <rPh sb="2" eb="3">
      <t>マタ</t>
    </rPh>
    <rPh sb="4" eb="6">
      <t>イドコロ</t>
    </rPh>
    <phoneticPr fontId="21"/>
  </si>
  <si>
    <t>氏名</t>
    <phoneticPr fontId="21"/>
  </si>
  <si>
    <t xml:space="preserve">     令和８年中に異動があった
     場合に記載してください
           (以下同じ。)。</t>
    <phoneticPr fontId="21"/>
  </si>
  <si>
    <t>扶 養 親 族
(  注  ３  )</t>
    <rPh sb="11" eb="12">
      <t>チュウ</t>
    </rPh>
    <phoneticPr fontId="21"/>
  </si>
  <si>
    <t>本　 人</t>
    <rPh sb="0" eb="1">
      <t>ホン</t>
    </rPh>
    <rPh sb="3" eb="4">
      <t>ヒト</t>
    </rPh>
    <phoneticPr fontId="21"/>
  </si>
  <si>
    <t>特定扶養親族・特定親族
(平16.1.2生～平20.1.1生)</t>
    <rPh sb="7" eb="9">
      <t>トクテイ</t>
    </rPh>
    <rPh sb="9" eb="11">
      <t>シンゾク</t>
    </rPh>
    <phoneticPr fontId="21"/>
  </si>
  <si>
    <t>　以下の各欄に記載する親族がなく、かつ、あなた自身が障害者、寡婦、ひとり親又は勤労学生のいずれにも該当しない場合には、上記の各欄を記載して給与の支払者に提出してください。</t>
    <rPh sb="1" eb="3">
      <t>イカ</t>
    </rPh>
    <rPh sb="4" eb="6">
      <t>カクラン</t>
    </rPh>
    <rPh sb="7" eb="9">
      <t>キサイ</t>
    </rPh>
    <rPh sb="11" eb="13">
      <t>シンゾク</t>
    </rPh>
    <rPh sb="36" eb="37">
      <t>オヤ</t>
    </rPh>
    <rPh sb="37" eb="38">
      <t>マタ</t>
    </rPh>
    <rPh sb="59" eb="61">
      <t>ジョウキ</t>
    </rPh>
    <rPh sb="62" eb="64">
      <t>カクラン</t>
    </rPh>
    <rPh sb="65" eb="67">
      <t>キサイ</t>
    </rPh>
    <rPh sb="69" eb="71">
      <t>キュウヨ</t>
    </rPh>
    <rPh sb="72" eb="75">
      <t>シハライシャ</t>
    </rPh>
    <rPh sb="76" eb="78">
      <t>テイシュツ</t>
    </rPh>
    <phoneticPr fontId="21"/>
  </si>
  <si>
    <r>
      <rPr>
        <sz val="7"/>
        <rFont val="ＭＳ Ｐ明朝"/>
        <family val="1"/>
        <charset val="128"/>
      </rPr>
      <t>非 居 住 者 で あ る 親 族</t>
    </r>
    <r>
      <rPr>
        <sz val="8"/>
        <rFont val="ＭＳ Ｐ明朝"/>
        <family val="1"/>
        <charset val="128"/>
      </rPr>
      <t xml:space="preserve">
</t>
    </r>
    <r>
      <rPr>
        <sz val="4"/>
        <rFont val="ＭＳ Ｐ明朝"/>
        <family val="1"/>
        <charset val="128"/>
      </rPr>
      <t>(該当する項目にチェックを付けてください。)</t>
    </r>
    <phoneticPr fontId="21"/>
  </si>
  <si>
    <t>個人番号</t>
    <rPh sb="0" eb="1">
      <t>コ</t>
    </rPh>
    <rPh sb="1" eb="2">
      <t>ヒト</t>
    </rPh>
    <rPh sb="2" eb="3">
      <t>バン</t>
    </rPh>
    <rPh sb="3" eb="4">
      <t>ゴウ</t>
    </rPh>
    <phoneticPr fontId="21"/>
  </si>
  <si>
    <t>生年月日</t>
    <phoneticPr fontId="21"/>
  </si>
  <si>
    <t xml:space="preserve">  退職手当金等を有する
  配 偶 者 ・ 扶 養 親 族
   ・ 特定親族</t>
    <rPh sb="2" eb="4">
      <t>タイショク</t>
    </rPh>
    <rPh sb="4" eb="7">
      <t>テアテキン</t>
    </rPh>
    <rPh sb="7" eb="8">
      <t>トウ</t>
    </rPh>
    <rPh sb="9" eb="10">
      <t>ユウ</t>
    </rPh>
    <rPh sb="15" eb="16">
      <t>ハイ</t>
    </rPh>
    <rPh sb="17" eb="18">
      <t>グウ</t>
    </rPh>
    <rPh sb="19" eb="20">
      <t>モノ</t>
    </rPh>
    <rPh sb="23" eb="24">
      <t>フ</t>
    </rPh>
    <rPh sb="25" eb="26">
      <t>ヨウ</t>
    </rPh>
    <rPh sb="27" eb="28">
      <t>オヤ</t>
    </rPh>
    <rPh sb="29" eb="30">
      <t>ゾク</t>
    </rPh>
    <rPh sb="36" eb="38">
      <t>トクテイ</t>
    </rPh>
    <rPh sb="38" eb="40">
      <t>シンゾク</t>
    </rPh>
    <phoneticPr fontId="21"/>
  </si>
  <si>
    <t>B</t>
    <phoneticPr fontId="21"/>
  </si>
  <si>
    <t>控除対象
扶養親族
（16歳以上）</t>
    <phoneticPr fontId="21"/>
  </si>
  <si>
    <t>令和８年分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</si>
  <si>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xml:space="preserve">    ※　「 令和８年中の
      所得の見積額 」欄
      には、退職所得を
      除いた所得の見積
      額を記載します。</t>
    <phoneticPr fontId="21"/>
  </si>
  <si>
    <t>あなたが控除を受けられる
配偶者（特別）控除額、扶
養控除額、特定親族特別控
除額、基礎控除額及び障害</t>
    <rPh sb="31" eb="33">
      <t>トクテイ</t>
    </rPh>
    <rPh sb="33" eb="35">
      <t>シンゾク</t>
    </rPh>
    <rPh sb="35" eb="37">
      <t>トクベツ</t>
    </rPh>
    <rPh sb="37" eb="38">
      <t>ヒカエ</t>
    </rPh>
    <rPh sb="39" eb="40">
      <t>ジョ</t>
    </rPh>
    <rPh sb="40" eb="41">
      <t>ガク</t>
    </rPh>
    <rPh sb="42" eb="43">
      <t>モト</t>
    </rPh>
    <phoneticPr fontId="21"/>
  </si>
  <si>
    <t xml:space="preserve"> 者控除額等の合計額</t>
    <rPh sb="1" eb="2">
      <t>シャ</t>
    </rPh>
    <rPh sb="5" eb="6">
      <t>トウ</t>
    </rPh>
    <phoneticPr fontId="21"/>
  </si>
  <si>
    <t>( 16歳以上 )
(平23.1.1以前生)</t>
    <phoneticPr fontId="21"/>
  </si>
  <si>
    <t>住　　所　　又　　は　　居　　所</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</si>
</sst>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
      <sz val="5"/>
      <color rgb="FF0000FF"/>
      <name val="ＭＳ 明朝"/>
      <family val="1"/>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66">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32" fillId="37" borderId="0" xfId="0" applyFont="1" applyFill="1" applyAlignment="1" applyProtection="1">
      <alignment horizontal="left"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27" fillId="0" borderId="0" xfId="0" applyFont="1" applyAlignment="1" applyProtection="1">
      <alignment vertical="top"/>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1"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5"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78" fillId="0" borderId="33" xfId="63" applyFont="1" applyBorder="1" applyAlignment="1" applyProtection="1">
      <alignment horizontal="left" vertical="center" indent="1" shrinkToFit="1"/>
      <protection hidden="1"/>
    </xf>
    <xf numFmtId="0" fontId="81" fillId="0" borderId="38" xfId="63" applyFont="1" applyBorder="1" applyAlignment="1" applyProtection="1">
      <alignment horizontal="left" vertical="center" indent="1" shrinkToFit="1"/>
      <protection hidden="1"/>
    </xf>
    <xf numFmtId="0" fontId="78" fillId="0" borderId="29" xfId="63" applyFont="1" applyBorder="1" applyAlignment="1" applyProtection="1">
      <alignment horizontal="left" vertical="center" indent="1" shrinkToFit="1"/>
      <protection hidden="1"/>
    </xf>
    <xf numFmtId="0" fontId="78" fillId="0" borderId="31" xfId="63" applyFont="1" applyBorder="1" applyAlignment="1" applyProtection="1">
      <alignment horizontal="left" vertical="center" indent="1" shrinkToFit="1"/>
      <protection hidden="1"/>
    </xf>
    <xf numFmtId="0" fontId="78" fillId="0" borderId="41" xfId="63" applyFont="1" applyBorder="1" applyAlignment="1" applyProtection="1">
      <alignment horizontal="left" vertical="center" indent="1" shrinkToFit="1"/>
      <protection hidden="1"/>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23" fillId="37" borderId="0" xfId="0" applyFont="1" applyFill="1" applyAlignment="1" applyProtection="1">
      <alignment horizontal="center"/>
      <protection locked="0"/>
    </xf>
    <xf numFmtId="0" fontId="25" fillId="37" borderId="0" xfId="0" applyFont="1" applyFill="1" applyAlignment="1" applyProtection="1">
      <alignment horizontal="center"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88" fillId="37" borderId="0" xfId="0" applyFont="1" applyFill="1" applyAlignment="1" applyProtection="1">
      <alignment vertical="top" textRotation="255" wrapText="1"/>
      <protection locked="0"/>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0" fillId="0" borderId="0" xfId="0" applyAlignment="1">
      <alignment horizontal="right"/>
    </xf>
    <xf numFmtId="0" fontId="53" fillId="0" borderId="10" xfId="0" applyFont="1" applyBorder="1" applyAlignment="1" applyProtection="1">
      <alignment horizontal="right" vertical="center" shrinkToFit="1"/>
      <protection locked="0"/>
    </xf>
    <xf numFmtId="0" fontId="53" fillId="0" borderId="0" xfId="0" applyFont="1" applyAlignment="1" applyProtection="1">
      <alignment horizontal="right" vertical="center" shrinkToFit="1"/>
      <protection locked="0"/>
    </xf>
    <xf numFmtId="0" fontId="53" fillId="0" borderId="19" xfId="0" applyFont="1" applyBorder="1" applyAlignment="1" applyProtection="1">
      <alignment horizontal="right" vertical="center" shrinkToFit="1"/>
      <protection locked="0"/>
    </xf>
    <xf numFmtId="0" fontId="53" fillId="0" borderId="13" xfId="0" applyFont="1" applyBorder="1" applyAlignment="1" applyProtection="1">
      <alignment horizontal="right" vertical="center" shrinkToFit="1"/>
      <protection locked="0"/>
    </xf>
    <xf numFmtId="0" fontId="58" fillId="0" borderId="0" xfId="0" applyFont="1" applyAlignment="1">
      <alignment horizontal="center"/>
    </xf>
    <xf numFmtId="0" fontId="59" fillId="0" borderId="0" xfId="0" applyFont="1" applyAlignment="1">
      <alignment horizontal="center"/>
    </xf>
    <xf numFmtId="0" fontId="63" fillId="37" borderId="0" xfId="0" applyFont="1" applyFill="1" applyAlignment="1" applyProtection="1">
      <alignment vertical="center"/>
      <protection locked="0"/>
    </xf>
    <xf numFmtId="0" fontId="30" fillId="0" borderId="16" xfId="0" applyFont="1" applyBorder="1" applyAlignment="1" applyProtection="1">
      <alignment horizontal="left"/>
      <protection locked="0"/>
    </xf>
    <xf numFmtId="0" fontId="89" fillId="0" borderId="16" xfId="0" applyFont="1" applyBorder="1" applyAlignment="1" applyProtection="1">
      <alignment horizontal="left" vertical="center"/>
      <protection locked="0"/>
    </xf>
    <xf numFmtId="0" fontId="43" fillId="37" borderId="0" xfId="63" applyFill="1" applyAlignment="1" applyProtection="1">
      <alignment horizontal="center" vertical="center" textRotation="255"/>
      <protection hidden="1"/>
    </xf>
    <xf numFmtId="0" fontId="23" fillId="37" borderId="16" xfId="0" applyFont="1" applyFill="1" applyBorder="1" applyAlignment="1" applyProtection="1">
      <alignment horizontal="center" vertical="center"/>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3" fillId="37" borderId="25"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23" fillId="37" borderId="47" xfId="0" applyFont="1" applyFill="1" applyBorder="1" applyAlignment="1" applyProtection="1">
      <alignment horizontal="distributed" vertical="center" justifyLastLine="1"/>
      <protection locked="0"/>
    </xf>
    <xf numFmtId="0" fontId="23" fillId="37" borderId="24" xfId="0" applyFont="1" applyFill="1" applyBorder="1" applyAlignment="1" applyProtection="1">
      <alignment horizontal="distributed" vertical="center" justifyLastLine="1"/>
      <protection locked="0"/>
    </xf>
    <xf numFmtId="0" fontId="23" fillId="37" borderId="26" xfId="0" applyFont="1" applyFill="1" applyBorder="1" applyAlignment="1" applyProtection="1">
      <alignment horizontal="distributed" vertical="center" justifyLastLine="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0" xfId="0" applyFont="1" applyBorder="1" applyAlignment="1" applyProtection="1">
      <alignment horizontal="center" vertical="center"/>
      <protection locked="0"/>
    </xf>
    <xf numFmtId="0" fontId="82" fillId="0" borderId="16"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25" fillId="37" borderId="11" xfId="0" applyFont="1" applyFill="1" applyBorder="1" applyAlignment="1" applyProtection="1">
      <alignment horizontal="center"/>
      <protection locked="0"/>
    </xf>
    <xf numFmtId="0" fontId="30" fillId="0" borderId="19" xfId="0" applyFont="1" applyBorder="1" applyAlignment="1">
      <alignment horizontal="center"/>
    </xf>
    <xf numFmtId="0" fontId="30" fillId="0" borderId="25" xfId="0" applyFont="1" applyBorder="1" applyAlignment="1">
      <alignment horizontal="center"/>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74" fillId="37" borderId="56" xfId="0" applyFont="1" applyFill="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33" fillId="37" borderId="10" xfId="0" applyFont="1" applyFill="1" applyBorder="1" applyAlignment="1" applyProtection="1">
      <alignment horizontal="left" vertical="center" wrapText="1"/>
      <protection locked="0"/>
    </xf>
    <xf numFmtId="0" fontId="33" fillId="37" borderId="25" xfId="0" applyFont="1" applyFill="1" applyBorder="1" applyAlignment="1" applyProtection="1">
      <alignment horizontal="left" vertical="center" wrapText="1"/>
      <protection locked="0"/>
    </xf>
    <xf numFmtId="0" fontId="33" fillId="37" borderId="0" xfId="0" applyFont="1" applyFill="1" applyAlignment="1" applyProtection="1">
      <alignment horizontal="left" vertical="center" wrapText="1"/>
      <protection locked="0"/>
    </xf>
    <xf numFmtId="0" fontId="33" fillId="37" borderId="11" xfId="0" applyFont="1" applyFill="1" applyBorder="1" applyAlignment="1" applyProtection="1">
      <alignment horizontal="left" vertical="center" wrapTex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distributed" vertical="center" wrapText="1" indent="2"/>
      <protection locked="0"/>
    </xf>
    <xf numFmtId="0" fontId="23" fillId="37" borderId="24" xfId="0" applyFont="1" applyFill="1" applyBorder="1" applyAlignment="1" applyProtection="1">
      <alignment horizontal="distributed" vertical="center" wrapText="1" indent="2"/>
      <protection locked="0"/>
    </xf>
    <xf numFmtId="0" fontId="23" fillId="37" borderId="26" xfId="0" applyFont="1" applyFill="1" applyBorder="1" applyAlignment="1" applyProtection="1">
      <alignment horizontal="distributed" vertical="center" wrapText="1" indent="2"/>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5" fillId="37" borderId="47" xfId="0" applyFont="1" applyFill="1" applyBorder="1" applyAlignment="1" applyProtection="1">
      <alignment horizontal="distributed" vertical="center" wrapText="1" indent="1"/>
      <protection locked="0"/>
    </xf>
    <xf numFmtId="0" fontId="25" fillId="37" borderId="24" xfId="0" applyFont="1" applyFill="1" applyBorder="1" applyAlignment="1" applyProtection="1">
      <alignment horizontal="distributed" vertical="center" wrapText="1" indent="1"/>
      <protection locked="0"/>
    </xf>
    <xf numFmtId="0" fontId="25" fillId="37" borderId="26" xfId="0" applyFont="1" applyFill="1" applyBorder="1" applyAlignment="1" applyProtection="1">
      <alignment horizontal="distributed" vertical="center" wrapText="1" indent="1"/>
      <protection locked="0"/>
    </xf>
    <xf numFmtId="0" fontId="82" fillId="0" borderId="25" xfId="0" applyFont="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37" borderId="0" xfId="0" applyFont="1" applyFill="1" applyAlignment="1" applyProtection="1">
      <alignment horizontal="left"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2" fillId="0" borderId="15" xfId="0" applyFont="1" applyBorder="1" applyAlignment="1" applyProtection="1">
      <alignment horizontal="center" vertical="center"/>
      <protection locked="0"/>
    </xf>
    <xf numFmtId="0" fontId="74" fillId="0" borderId="13" xfId="0" applyFont="1" applyBorder="1" applyAlignment="1" applyProtection="1">
      <alignment horizontal="center" vertical="center" wrapText="1"/>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distributed" vertical="center" wrapText="1" indent="2"/>
      <protection locked="0"/>
    </xf>
    <xf numFmtId="0" fontId="23" fillId="37" borderId="14" xfId="0" applyFont="1" applyFill="1" applyBorder="1" applyAlignment="1" applyProtection="1">
      <alignment horizontal="distributed" vertical="center" wrapText="1" indent="2"/>
      <protection locked="0"/>
    </xf>
    <xf numFmtId="0" fontId="23" fillId="37" borderId="15" xfId="0" applyFont="1" applyFill="1" applyBorder="1" applyAlignment="1" applyProtection="1">
      <alignment horizontal="distributed" vertical="center" wrapText="1" indent="2"/>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distributed" vertical="center" justifyLastLine="1"/>
      <protection locked="0"/>
    </xf>
    <xf numFmtId="0" fontId="23" fillId="37" borderId="11" xfId="0" applyFont="1" applyFill="1" applyBorder="1" applyAlignment="1" applyProtection="1">
      <alignment horizontal="distributed" vertical="center" justifyLastLine="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indent="1"/>
      <protection locked="0"/>
    </xf>
    <xf numFmtId="0" fontId="23" fillId="37" borderId="11" xfId="0" applyFont="1" applyFill="1" applyBorder="1" applyAlignment="1" applyProtection="1">
      <alignment horizontal="distributed" vertical="center" indent="1"/>
      <protection locked="0"/>
    </xf>
    <xf numFmtId="0" fontId="23" fillId="37" borderId="14" xfId="0" applyFont="1" applyFill="1" applyBorder="1" applyAlignment="1" applyProtection="1">
      <alignment horizontal="distributed" vertical="center" indent="1"/>
      <protection locked="0"/>
    </xf>
    <xf numFmtId="0" fontId="23" fillId="37" borderId="15"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7" fillId="0" borderId="19" xfId="0" applyFont="1" applyBorder="1" applyAlignment="1" applyProtection="1">
      <alignment horizontal="center" vertical="center"/>
      <protection locked="0"/>
    </xf>
    <xf numFmtId="0" fontId="87" fillId="0" borderId="10" xfId="0" applyFont="1" applyBorder="1" applyAlignment="1" applyProtection="1">
      <alignment horizontal="center" vertical="center"/>
      <protection locked="0"/>
    </xf>
    <xf numFmtId="0" fontId="87" fillId="0" borderId="13" xfId="0" applyFont="1" applyBorder="1" applyAlignment="1" applyProtection="1">
      <alignment horizontal="center" vertical="center"/>
      <protection locked="0"/>
    </xf>
    <xf numFmtId="0" fontId="87" fillId="0" borderId="14" xfId="0" applyFont="1" applyBorder="1" applyAlignment="1" applyProtection="1">
      <alignment horizontal="center" vertic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87" fillId="0" borderId="47" xfId="0" applyFont="1" applyBorder="1" applyAlignment="1" applyProtection="1">
      <alignment horizontal="center" vertical="center"/>
      <protection locked="0"/>
    </xf>
    <xf numFmtId="0" fontId="87"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36" fillId="37" borderId="16" xfId="0" applyFont="1" applyFill="1" applyBorder="1" applyAlignment="1" applyProtection="1">
      <alignment horizontal="left" vertical="center" wrapText="1"/>
      <protection locked="0"/>
    </xf>
    <xf numFmtId="0" fontId="36" fillId="37" borderId="0" xfId="0" applyFont="1" applyFill="1" applyAlignment="1" applyProtection="1">
      <alignment horizontal="left" vertical="center" wrapTex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25" fillId="37" borderId="10" xfId="0" applyFont="1" applyFill="1" applyBorder="1" applyAlignment="1" applyProtection="1">
      <alignment horizontal="left" vertical="center" wrapText="1" shrinkToFit="1"/>
      <protection locked="0"/>
    </xf>
    <xf numFmtId="0" fontId="25" fillId="37" borderId="10" xfId="0" applyFont="1" applyFill="1" applyBorder="1" applyAlignment="1" applyProtection="1">
      <alignment horizontal="left" vertical="center" shrinkToFit="1"/>
      <protection locked="0"/>
    </xf>
    <xf numFmtId="0" fontId="25" fillId="37" borderId="25" xfId="0" applyFont="1" applyFill="1" applyBorder="1" applyAlignment="1" applyProtection="1">
      <alignment horizontal="left" vertical="center" shrinkToFit="1"/>
      <protection locked="0"/>
    </xf>
    <xf numFmtId="0" fontId="25" fillId="37" borderId="0" xfId="0" applyFont="1" applyFill="1" applyAlignment="1" applyProtection="1">
      <alignment horizontal="left" vertical="center" shrinkToFit="1"/>
      <protection locked="0"/>
    </xf>
    <xf numFmtId="0" fontId="25" fillId="37" borderId="11" xfId="0" applyFont="1" applyFill="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25" fillId="37" borderId="14" xfId="0" applyFont="1" applyFill="1" applyBorder="1" applyAlignment="1" applyProtection="1">
      <alignment horizontal="left" vertical="center" shrinkToFit="1"/>
      <protection locked="0"/>
    </xf>
    <xf numFmtId="0" fontId="25" fillId="37" borderId="15" xfId="0" applyFont="1" applyFill="1" applyBorder="1" applyAlignment="1" applyProtection="1">
      <alignment horizontal="left" vertical="center" shrinkToFit="1"/>
      <protection locked="0"/>
    </xf>
    <xf numFmtId="0" fontId="23" fillId="37" borderId="11" xfId="0" applyFont="1" applyFill="1" applyBorder="1" applyAlignment="1" applyProtection="1">
      <alignment horizontal="center" vertical="center" wrapText="1"/>
      <protection locked="0"/>
    </xf>
    <xf numFmtId="176" fontId="87" fillId="0" borderId="16" xfId="0" applyNumberFormat="1" applyFont="1" applyBorder="1" applyAlignment="1" applyProtection="1">
      <alignment horizontal="right" vertical="center" wrapText="1"/>
      <protection locked="0"/>
    </xf>
    <xf numFmtId="176" fontId="87" fillId="0" borderId="0" xfId="0" applyNumberFormat="1" applyFont="1" applyAlignment="1" applyProtection="1">
      <alignment horizontal="right" vertical="center" wrapText="1"/>
      <protection locked="0"/>
    </xf>
    <xf numFmtId="176" fontId="87" fillId="0" borderId="13" xfId="0" applyNumberFormat="1" applyFont="1" applyBorder="1" applyAlignment="1" applyProtection="1">
      <alignment horizontal="right" vertical="center" wrapText="1"/>
      <protection locked="0"/>
    </xf>
    <xf numFmtId="176" fontId="87" fillId="0" borderId="14" xfId="0" applyNumberFormat="1" applyFont="1" applyBorder="1" applyAlignment="1" applyProtection="1">
      <alignment horizontal="righ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24" fillId="0" borderId="19"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176" fontId="87" fillId="0" borderId="19" xfId="0" applyNumberFormat="1" applyFont="1" applyBorder="1" applyAlignment="1" applyProtection="1">
      <alignment horizontal="right" vertical="center" wrapText="1"/>
      <protection locked="0"/>
    </xf>
    <xf numFmtId="176" fontId="87" fillId="0" borderId="10" xfId="0" applyNumberFormat="1" applyFont="1" applyBorder="1" applyAlignment="1" applyProtection="1">
      <alignment horizontal="right" vertical="center" wrapText="1"/>
      <protection locked="0"/>
    </xf>
    <xf numFmtId="0" fontId="23" fillId="37" borderId="15" xfId="0" applyFont="1" applyFill="1" applyBorder="1" applyAlignment="1" applyProtection="1">
      <alignment horizontal="center" vertical="center" wrapText="1"/>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176" fontId="87" fillId="0" borderId="19" xfId="0" quotePrefix="1" applyNumberFormat="1" applyFont="1" applyBorder="1" applyAlignment="1" applyProtection="1">
      <alignment horizontal="right" vertical="center" wrapText="1"/>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30" fillId="37" borderId="16" xfId="0" applyFont="1" applyFill="1" applyBorder="1" applyAlignment="1" applyProtection="1">
      <alignment vertical="center" wrapText="1"/>
      <protection locked="0"/>
    </xf>
    <xf numFmtId="0" fontId="30" fillId="37" borderId="0" xfId="0" applyFont="1" applyFill="1" applyAlignment="1" applyProtection="1">
      <alignment vertical="center" wrapText="1"/>
      <protection locked="0"/>
    </xf>
    <xf numFmtId="0" fontId="30" fillId="37" borderId="13" xfId="0" applyFont="1" applyFill="1" applyBorder="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61" fillId="0" borderId="10"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88" fillId="37" borderId="0" xfId="0" applyFont="1" applyFill="1" applyAlignment="1" applyProtection="1">
      <alignment horizontal="center" vertical="top" textRotation="255"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0" fillId="37" borderId="0" xfId="0" applyFill="1" applyAlignment="1" applyProtection="1">
      <alignment horizontal="left" vertical="top"/>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7" fillId="37" borderId="0" xfId="0" applyFont="1" applyFill="1" applyAlignment="1" applyProtection="1">
      <alignment horizontal="left" vertical="center" wrapText="1"/>
      <protection locked="0"/>
    </xf>
    <xf numFmtId="0" fontId="61" fillId="0" borderId="19"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35" fillId="37" borderId="0" xfId="0" applyFont="1" applyFill="1" applyAlignment="1" applyProtection="1">
      <alignment horizontal="center" vertical="center" wrapText="1"/>
      <protection locked="0"/>
    </xf>
    <xf numFmtId="0" fontId="33" fillId="37" borderId="0" xfId="0" applyFont="1" applyFill="1" applyAlignment="1" applyProtection="1">
      <alignment horizontal="center" vertical="center" wrapText="1"/>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63" fillId="37" borderId="0" xfId="0" applyFont="1" applyFill="1" applyAlignment="1" applyProtection="1">
      <alignment horizontal="distributed" vertical="center"/>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31" fillId="37" borderId="10" xfId="0" applyFont="1" applyFill="1" applyBorder="1" applyAlignment="1" applyProtection="1">
      <alignment horizontal="center" vertical="center" wrapText="1"/>
      <protection locked="0"/>
    </xf>
    <xf numFmtId="0" fontId="31" fillId="37" borderId="25" xfId="0" applyFont="1" applyFill="1" applyBorder="1" applyAlignment="1" applyProtection="1">
      <alignment horizontal="center" vertical="center" wrapText="1"/>
      <protection locked="0"/>
    </xf>
    <xf numFmtId="0" fontId="31" fillId="37" borderId="0" xfId="0" applyFont="1" applyFill="1" applyAlignment="1" applyProtection="1">
      <alignment horizontal="center" vertical="center" wrapText="1"/>
      <protection locked="0"/>
    </xf>
    <xf numFmtId="0" fontId="31" fillId="37" borderId="11" xfId="0" applyFont="1" applyFill="1" applyBorder="1" applyAlignment="1" applyProtection="1">
      <alignment horizontal="center" vertical="center" wrapText="1"/>
      <protection locked="0"/>
    </xf>
    <xf numFmtId="0" fontId="31" fillId="37" borderId="14" xfId="0" applyFont="1" applyFill="1" applyBorder="1" applyAlignment="1" applyProtection="1">
      <alignment horizontal="center" vertical="center" wrapText="1"/>
      <protection locked="0"/>
    </xf>
    <xf numFmtId="0" fontId="31"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90" fillId="37" borderId="0" xfId="0" applyFont="1" applyFill="1" applyAlignment="1" applyProtection="1">
      <alignment horizontal="distributed" vertical="center"/>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23" fillId="37" borderId="13" xfId="0" applyFont="1" applyFill="1" applyBorder="1" applyAlignment="1" applyProtection="1">
      <alignment horizontal="distributed" vertical="center" justifyLastLine="1"/>
      <protection locked="0"/>
    </xf>
    <xf numFmtId="0" fontId="23" fillId="37" borderId="14" xfId="0" applyFont="1" applyFill="1" applyBorder="1" applyAlignment="1" applyProtection="1">
      <alignment horizontal="distributed" vertical="center" justifyLastLine="1"/>
      <protection locked="0"/>
    </xf>
    <xf numFmtId="0" fontId="74" fillId="0" borderId="47" xfId="0" applyFont="1" applyBorder="1" applyAlignment="1" applyProtection="1">
      <alignment horizontal="center" vertical="center" shrinkToFit="1"/>
      <protection locked="0"/>
    </xf>
    <xf numFmtId="0" fontId="74" fillId="0" borderId="24" xfId="0" applyFont="1" applyBorder="1" applyAlignment="1" applyProtection="1">
      <alignment horizontal="center" vertical="center" shrinkToFit="1"/>
      <protection locked="0"/>
    </xf>
    <xf numFmtId="0" fontId="74" fillId="0" borderId="16" xfId="0" applyFont="1" applyBorder="1" applyAlignment="1" applyProtection="1">
      <alignment horizontal="left" vertical="center" shrinkToFit="1"/>
      <protection locked="0"/>
    </xf>
    <xf numFmtId="0" fontId="74" fillId="0" borderId="11" xfId="0" applyFont="1" applyBorder="1" applyAlignment="1" applyProtection="1">
      <alignment horizontal="left" vertical="center" shrinkToFit="1"/>
      <protection locked="0"/>
    </xf>
    <xf numFmtId="0" fontId="23" fillId="37" borderId="47" xfId="0" applyFont="1" applyFill="1" applyBorder="1" applyAlignment="1" applyProtection="1">
      <alignment horizontal="distributed" vertical="center" indent="1"/>
      <protection locked="0"/>
    </xf>
    <xf numFmtId="0" fontId="23" fillId="37" borderId="24" xfId="0" applyFont="1" applyFill="1" applyBorder="1" applyAlignment="1" applyProtection="1">
      <alignment horizontal="distributed" vertical="center" indent="1"/>
      <protection locked="0"/>
    </xf>
    <xf numFmtId="0" fontId="23" fillId="37" borderId="26" xfId="0" applyFont="1" applyFill="1" applyBorder="1" applyAlignment="1" applyProtection="1">
      <alignment horizontal="distributed" vertical="center" indent="1"/>
      <protection locked="0"/>
    </xf>
    <xf numFmtId="0" fontId="23" fillId="37" borderId="13" xfId="0" applyFont="1" applyFill="1" applyBorder="1" applyAlignment="1" applyProtection="1">
      <alignment horizontal="distributed" vertical="center" indent="1"/>
      <protection locked="0"/>
    </xf>
    <xf numFmtId="0" fontId="74" fillId="0" borderId="47" xfId="0" applyFont="1" applyBorder="1" applyAlignment="1" applyProtection="1">
      <alignment horizontal="center" vertical="center" wrapText="1"/>
      <protection locked="0"/>
    </xf>
    <xf numFmtId="0" fontId="74" fillId="0" borderId="24" xfId="0" applyFont="1" applyBorder="1" applyAlignment="1" applyProtection="1">
      <alignment horizontal="center" vertical="center" wrapText="1"/>
      <protection locked="0"/>
    </xf>
    <xf numFmtId="0" fontId="30" fillId="37" borderId="10" xfId="0" applyFont="1" applyFill="1" applyBorder="1" applyAlignment="1" applyProtection="1">
      <alignment horizontal="distributed" vertical="center" shrinkToFit="1"/>
      <protection locked="0"/>
    </xf>
    <xf numFmtId="0" fontId="30" fillId="37" borderId="14" xfId="0" applyFont="1" applyFill="1" applyBorder="1" applyAlignment="1" applyProtection="1">
      <alignment horizontal="distributed"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25"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23" fillId="37" borderId="19" xfId="0" applyFont="1" applyFill="1" applyBorder="1" applyAlignment="1" applyProtection="1">
      <alignment horizontal="distributed" vertical="center" wrapText="1" justifyLastLine="1"/>
      <protection locked="0"/>
    </xf>
    <xf numFmtId="0" fontId="23" fillId="37" borderId="13" xfId="0" applyFont="1" applyFill="1" applyBorder="1" applyAlignment="1" applyProtection="1">
      <alignment horizontal="distributed" vertical="center" wrapText="1" justifyLastLine="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74" fillId="0" borderId="26" xfId="0" applyFont="1" applyBorder="1" applyAlignment="1" applyProtection="1">
      <alignment horizontal="center" vertical="center" shrinkToFit="1"/>
      <protection locked="0"/>
    </xf>
    <xf numFmtId="0" fontId="23" fillId="37" borderId="16" xfId="0" applyFont="1" applyFill="1" applyBorder="1" applyAlignment="1" applyProtection="1">
      <alignment horizontal="distributed" justifyLastLine="1"/>
      <protection locked="0"/>
    </xf>
    <xf numFmtId="0" fontId="23" fillId="37" borderId="0" xfId="0" applyFont="1" applyFill="1" applyAlignment="1" applyProtection="1">
      <alignment horizontal="distributed" justifyLastLine="1"/>
      <protection locked="0"/>
    </xf>
    <xf numFmtId="0" fontId="23" fillId="37" borderId="16" xfId="0" applyFont="1" applyFill="1" applyBorder="1" applyAlignment="1" applyProtection="1">
      <alignment horizontal="distributed" vertical="center" indent="1"/>
      <protection locked="0"/>
    </xf>
    <xf numFmtId="0" fontId="74" fillId="0" borderId="47" xfId="0" applyFont="1" applyBorder="1" applyAlignment="1" applyProtection="1">
      <alignment horizontal="left" vertical="center" wrapText="1"/>
      <protection locked="0"/>
    </xf>
    <xf numFmtId="0" fontId="74" fillId="0" borderId="24" xfId="0" applyFont="1" applyBorder="1" applyAlignment="1" applyProtection="1">
      <alignment horizontal="left" vertical="center" wrapText="1"/>
      <protection locked="0"/>
    </xf>
    <xf numFmtId="0" fontId="74" fillId="0" borderId="26" xfId="0" applyFont="1" applyBorder="1" applyAlignment="1" applyProtection="1">
      <alignment horizontal="left" vertical="center" wrapText="1"/>
      <protection locked="0"/>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97" fillId="0" borderId="68" xfId="0" applyFont="1" applyBorder="1" applyAlignment="1" applyProtection="1">
      <alignment horizontal="center" vertical="center" wrapText="1"/>
      <protection hidden="1"/>
    </xf>
    <xf numFmtId="0" fontId="97"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4" fillId="0" borderId="0" xfId="0" applyNumberFormat="1" applyFont="1" applyAlignment="1" applyProtection="1">
      <alignment horizontal="right" vertical="center" shrinkToFit="1"/>
      <protection hidden="1"/>
    </xf>
    <xf numFmtId="176" fontId="94"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93" fillId="37" borderId="0" xfId="0" applyFont="1" applyFill="1" applyAlignment="1" applyProtection="1">
      <alignment horizontal="center" vertical="center"/>
      <protection hidden="1"/>
    </xf>
    <xf numFmtId="0" fontId="92" fillId="37" borderId="0" xfId="0" applyFont="1" applyFill="1" applyAlignment="1" applyProtection="1">
      <alignment horizontal="center" vertical="top" wrapText="1"/>
      <protection hidden="1"/>
    </xf>
    <xf numFmtId="0" fontId="92"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5" fillId="37" borderId="36" xfId="0" applyFont="1" applyFill="1" applyBorder="1" applyAlignment="1" applyProtection="1">
      <alignment horizontal="center" vertical="center"/>
      <protection locked="0"/>
    </xf>
    <xf numFmtId="0" fontId="85" fillId="37" borderId="0" xfId="0" applyFont="1" applyFill="1" applyAlignment="1" applyProtection="1">
      <alignment horizontal="center" vertical="center"/>
      <protection locked="0"/>
    </xf>
    <xf numFmtId="0" fontId="85" fillId="37" borderId="71" xfId="0" applyFont="1" applyFill="1" applyBorder="1" applyAlignment="1" applyProtection="1">
      <alignment horizontal="center" vertical="center"/>
      <protection locked="0"/>
    </xf>
    <xf numFmtId="0" fontId="85" fillId="37" borderId="64" xfId="0" applyFont="1" applyFill="1" applyBorder="1" applyAlignment="1" applyProtection="1">
      <alignment horizontal="center" vertical="center"/>
      <protection locked="0"/>
    </xf>
    <xf numFmtId="0" fontId="86" fillId="0" borderId="27" xfId="0" applyFont="1" applyBorder="1" applyAlignment="1" applyProtection="1">
      <alignment horizontal="center" vertical="center"/>
      <protection locked="0"/>
    </xf>
    <xf numFmtId="0" fontId="86" fillId="0" borderId="0" xfId="0" applyFont="1" applyAlignment="1" applyProtection="1">
      <alignment horizontal="center" vertical="center"/>
      <protection locked="0"/>
    </xf>
    <xf numFmtId="0" fontId="86"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6" fillId="37" borderId="36" xfId="0" applyFont="1" applyFill="1" applyBorder="1" applyAlignment="1" applyProtection="1">
      <alignment horizontal="left" vertical="center" indent="1" shrinkToFit="1"/>
      <protection locked="0"/>
    </xf>
    <xf numFmtId="0" fontId="86"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6"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5" fillId="37" borderId="12" xfId="0" applyFont="1" applyFill="1" applyBorder="1" applyAlignment="1" applyProtection="1">
      <alignment horizontal="center" vertical="center"/>
      <protection locked="0"/>
    </xf>
    <xf numFmtId="0" fontId="85" fillId="37" borderId="66" xfId="0" applyFont="1" applyFill="1" applyBorder="1" applyAlignment="1" applyProtection="1">
      <alignment horizontal="center" vertical="center"/>
      <protection locked="0"/>
    </xf>
    <xf numFmtId="0" fontId="86" fillId="0" borderId="39" xfId="0" applyFont="1" applyBorder="1" applyAlignment="1" applyProtection="1">
      <alignment horizontal="center" vertical="center"/>
      <protection locked="0" hidden="1"/>
    </xf>
    <xf numFmtId="0" fontId="86" fillId="0" borderId="27" xfId="0" applyFont="1" applyBorder="1" applyAlignment="1" applyProtection="1">
      <alignment horizontal="center" vertical="center"/>
      <protection locked="0" hidden="1"/>
    </xf>
    <xf numFmtId="0" fontId="86" fillId="0" borderId="36" xfId="0" applyFont="1" applyBorder="1" applyAlignment="1" applyProtection="1">
      <alignment horizontal="center" vertical="center"/>
      <protection locked="0" hidden="1"/>
    </xf>
    <xf numFmtId="0" fontId="86" fillId="0" borderId="0" xfId="0" applyFont="1" applyAlignment="1" applyProtection="1">
      <alignment horizontal="center" vertical="center"/>
      <protection locked="0" hidden="1"/>
    </xf>
    <xf numFmtId="0" fontId="86" fillId="0" borderId="71" xfId="0" applyFont="1" applyBorder="1" applyAlignment="1" applyProtection="1">
      <alignment horizontal="center" vertical="center"/>
      <protection locked="0" hidden="1"/>
    </xf>
    <xf numFmtId="0" fontId="86"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6" fillId="0" borderId="70" xfId="0" applyFont="1" applyBorder="1" applyAlignment="1" applyProtection="1">
      <alignment horizontal="center" vertical="center"/>
      <protection locked="0" hidden="1"/>
    </xf>
    <xf numFmtId="0" fontId="86" fillId="0" borderId="69" xfId="0" applyFont="1" applyBorder="1" applyAlignment="1" applyProtection="1">
      <alignment horizontal="center" vertical="center"/>
      <protection locked="0" hidden="1"/>
    </xf>
    <xf numFmtId="0" fontId="86"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4" fillId="0" borderId="27" xfId="0" applyNumberFormat="1" applyFont="1" applyBorder="1" applyAlignment="1" applyProtection="1">
      <alignment horizontal="right" vertical="center" shrinkToFit="1"/>
      <protection hidden="1"/>
    </xf>
    <xf numFmtId="176" fontId="94"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7" fillId="0" borderId="0" xfId="0" applyFont="1" applyAlignment="1" applyProtection="1">
      <alignment horizontal="center" vertical="center" wrapText="1"/>
      <protection hidden="1"/>
    </xf>
    <xf numFmtId="0" fontId="97" fillId="0" borderId="0" xfId="0" applyFont="1" applyAlignment="1" applyProtection="1">
      <alignment horizontal="center" vertical="center"/>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92" fillId="37" borderId="0" xfId="0" applyFont="1" applyFill="1" applyAlignment="1" applyProtection="1">
      <alignment horizontal="center" vertical="distributed" wrapText="1"/>
      <protection hidden="1"/>
    </xf>
    <xf numFmtId="0" fontId="93" fillId="37" borderId="0" xfId="0" applyFont="1" applyFill="1" applyAlignment="1" applyProtection="1">
      <alignment horizontal="center" vertical="distributed" wrapTex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38" fillId="37" borderId="67" xfId="0" applyFont="1" applyFill="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45" fillId="37" borderId="36" xfId="0" applyFont="1" applyFill="1" applyBorder="1" applyAlignment="1" applyProtection="1">
      <alignment horizontal="center" vertical="center" wrapText="1"/>
      <protection hidden="1"/>
    </xf>
    <xf numFmtId="0" fontId="45" fillId="37" borderId="0" xfId="0" applyFont="1" applyFill="1" applyAlignment="1" applyProtection="1">
      <alignment horizontal="center" vertical="center" wrapText="1"/>
      <protection hidden="1"/>
    </xf>
    <xf numFmtId="0" fontId="45" fillId="37" borderId="69" xfId="0" applyFont="1" applyFill="1" applyBorder="1" applyAlignment="1" applyProtection="1">
      <alignment horizontal="center" vertical="center" wrapText="1"/>
      <protection hidden="1"/>
    </xf>
    <xf numFmtId="0" fontId="45" fillId="37" borderId="71" xfId="0" applyFont="1" applyFill="1" applyBorder="1" applyAlignment="1" applyProtection="1">
      <alignment horizontal="center" vertical="top" wrapText="1"/>
      <protection hidden="1"/>
    </xf>
    <xf numFmtId="0" fontId="45" fillId="37" borderId="64" xfId="0" applyFont="1" applyFill="1" applyBorder="1" applyAlignment="1" applyProtection="1">
      <alignment horizontal="center" vertical="top" wrapText="1"/>
      <protection hidden="1"/>
    </xf>
    <xf numFmtId="0" fontId="45" fillId="37" borderId="0" xfId="0" applyFont="1" applyFill="1" applyAlignment="1" applyProtection="1">
      <alignment horizontal="distributed" vertical="center" wrapText="1"/>
      <protection hidden="1"/>
    </xf>
    <xf numFmtId="0" fontId="45" fillId="37" borderId="0" xfId="0" applyFont="1" applyFill="1" applyAlignment="1" applyProtection="1">
      <alignment horizontal="distributed" vertical="top" wrapText="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CheckBox" fmlaLink="$CP$84" lockText="1" noThreeD="1"/>
</file>

<file path=xl/ctrlProps/ctrlProp26.xml><?xml version="1.0" encoding="utf-8"?>
<formControlPr xmlns="http://schemas.microsoft.com/office/spreadsheetml/2009/9/main" objectType="CheckBox" fmlaLink="$CP$85" lockText="1" noThreeD="1"/>
</file>

<file path=xl/ctrlProps/ctrlProp27.xml><?xml version="1.0" encoding="utf-8"?>
<formControlPr xmlns="http://schemas.microsoft.com/office/spreadsheetml/2009/9/main" objectType="CheckBox" fmlaLink="$CP$86" lockText="1" noThreeD="1"/>
</file>

<file path=xl/ctrlProps/ctrlProp28.xml><?xml version="1.0" encoding="utf-8"?>
<formControlPr xmlns="http://schemas.microsoft.com/office/spreadsheetml/2009/9/main" objectType="CheckBox" fmlaLink="$CP$87" lockText="1" noThreeD="1"/>
</file>

<file path=xl/ctrlProps/ctrlProp29.xml><?xml version="1.0" encoding="utf-8"?>
<formControlPr xmlns="http://schemas.microsoft.com/office/spreadsheetml/2009/9/main" objectType="Drop" dropLines="5" dropStyle="combo" dx="16" fmlaLink="$CM$74" fmlaRange="$CK$74:$CK$78" noThreeD="1" sel="5" val="0"/>
</file>

<file path=xl/ctrlProps/ctrlProp30.xml><?xml version="1.0" encoding="utf-8"?>
<formControlPr xmlns="http://schemas.microsoft.com/office/spreadsheetml/2009/9/main" objectType="Drop" dropLines="5" dropStyle="combo" dx="16" fmlaLink="$CM$75" fmlaRange="$CK$74:$CK$78" noThreeD="1" sel="5" val="0"/>
</file>

<file path=xl/ctrlProps/ctrlProp31.xml><?xml version="1.0" encoding="utf-8"?>
<formControlPr xmlns="http://schemas.microsoft.com/office/spreadsheetml/2009/9/main" objectType="Drop" dropLines="5" dropStyle="combo" dx="16" fmlaLink="$CM$77" fmlaRange="$CK$74:$CK$78" noThreeD="1" sel="5" val="0"/>
</file>

<file path=xl/ctrlProps/ctrlProp32.xml><?xml version="1.0" encoding="utf-8"?>
<formControlPr xmlns="http://schemas.microsoft.com/office/spreadsheetml/2009/9/main" objectType="Drop" dropLines="5" dropStyle="combo" dx="16" fmlaLink="$CM$78" fmlaRange="$CK$74:$CK$78" noThreeD="1" sel="5" val="0"/>
</file>

<file path=xl/ctrlProps/ctrlProp33.xml><?xml version="1.0" encoding="utf-8"?>
<formControlPr xmlns="http://schemas.microsoft.com/office/spreadsheetml/2009/9/main" objectType="CheckBox" fmlaLink="$CM$90" lockText="1" noThreeD="1"/>
</file>

<file path=xl/ctrlProps/ctrlProp34.xml><?xml version="1.0" encoding="utf-8"?>
<formControlPr xmlns="http://schemas.microsoft.com/office/spreadsheetml/2009/9/main" objectType="CheckBox" fmlaLink="$CM$91" lockText="1" noThreeD="1"/>
</file>

<file path=xl/ctrlProps/ctrlProp35.xml><?xml version="1.0" encoding="utf-8"?>
<formControlPr xmlns="http://schemas.microsoft.com/office/spreadsheetml/2009/9/main" objectType="CheckBox" fmlaLink="$CM$92" lockText="1" noThreeD="1"/>
</file>

<file path=xl/ctrlProps/ctrlProp36.xml><?xml version="1.0" encoding="utf-8"?>
<formControlPr xmlns="http://schemas.microsoft.com/office/spreadsheetml/2009/9/main" objectType="Drop" dropLines="5" dropStyle="combo" dx="16" fmlaLink="$CM$76" fmlaRange="$CK$74:$CK$78" noThreeD="1" sel="5" val="0"/>
</file>

<file path=xl/ctrlProps/ctrlProp37.xml><?xml version="1.0" encoding="utf-8"?>
<formControlPr xmlns="http://schemas.microsoft.com/office/spreadsheetml/2009/9/main" objectType="List" dx="16" fmlaLink="$CM$71" fmlaRange="$CK$71:$CK$72" noThreeD="1" sel="1" val="0"/>
</file>

<file path=xl/ctrlProps/ctrlProp38.xml><?xml version="1.0" encoding="utf-8"?>
<formControlPr xmlns="http://schemas.microsoft.com/office/spreadsheetml/2009/9/main" objectType="CheckBox" fmlaLink="$CM$89" lockText="1" noThreeD="1"/>
</file>

<file path=xl/ctrlProps/ctrlProp39.xml><?xml version="1.0" encoding="utf-8"?>
<formControlPr xmlns="http://schemas.microsoft.com/office/spreadsheetml/2009/9/main" objectType="Drop" dropLines="5" dropStyle="combo" dx="16" fmlaLink="$CM$69" fmlaRange="$CK$74:$CK$78" noThreeD="1" sel="3" val="0"/>
</file>

<file path=xl/ctrlProps/ctrlProp40.xml><?xml version="1.0" encoding="utf-8"?>
<formControlPr xmlns="http://schemas.microsoft.com/office/spreadsheetml/2009/9/main" objectType="CheckBox" fmlaLink="$CO$69" lockText="1" noThreeD="1"/>
</file>

<file path=xl/ctrlProps/ctrlProp41.xml><?xml version="1.0" encoding="utf-8"?>
<formControlPr xmlns="http://schemas.microsoft.com/office/spreadsheetml/2009/9/main" objectType="CheckBox" fmlaLink="$CM$84" lockText="1" noThreeD="1"/>
</file>

<file path=xl/ctrlProps/ctrlProp42.xml><?xml version="1.0" encoding="utf-8"?>
<formControlPr xmlns="http://schemas.microsoft.com/office/spreadsheetml/2009/9/main" objectType="CheckBox" fmlaLink="$CM$85" lockText="1" noThreeD="1"/>
</file>

<file path=xl/ctrlProps/ctrlProp43.xml><?xml version="1.0" encoding="utf-8"?>
<formControlPr xmlns="http://schemas.microsoft.com/office/spreadsheetml/2009/9/main" objectType="CheckBox" fmlaLink="$CM$86" lockText="1" noThreeD="1"/>
</file>

<file path=xl/ctrlProps/ctrlProp44.xml><?xml version="1.0" encoding="utf-8"?>
<formControlPr xmlns="http://schemas.microsoft.com/office/spreadsheetml/2009/9/main" objectType="CheckBox" fmlaLink="$CM$87" lockText="1" noThreeD="1"/>
</file>

<file path=xl/ctrlProps/ctrlProp45.xml><?xml version="1.0" encoding="utf-8"?>
<formControlPr xmlns="http://schemas.microsoft.com/office/spreadsheetml/2009/9/main" objectType="CheckBox" fmlaLink="$CN$84" lockText="1" noThreeD="1"/>
</file>

<file path=xl/ctrlProps/ctrlProp46.xml><?xml version="1.0" encoding="utf-8"?>
<formControlPr xmlns="http://schemas.microsoft.com/office/spreadsheetml/2009/9/main" objectType="CheckBox" fmlaLink="$CN$85" lockText="1" noThreeD="1"/>
</file>

<file path=xl/ctrlProps/ctrlProp47.xml><?xml version="1.0" encoding="utf-8"?>
<formControlPr xmlns="http://schemas.microsoft.com/office/spreadsheetml/2009/9/main" objectType="CheckBox" fmlaLink="$CN$86" lockText="1" noThreeD="1"/>
</file>

<file path=xl/ctrlProps/ctrlProp48.xml><?xml version="1.0" encoding="utf-8"?>
<formControlPr xmlns="http://schemas.microsoft.com/office/spreadsheetml/2009/9/main" objectType="CheckBox" fmlaLink="$CN$87" lockText="1" noThreeD="1"/>
</file>

<file path=xl/ctrlProps/ctrlProp49.xml><?xml version="1.0" encoding="utf-8"?>
<formControlPr xmlns="http://schemas.microsoft.com/office/spreadsheetml/2009/9/main" objectType="CheckBox" fmlaLink="$CO$84" lockText="1" noThreeD="1"/>
</file>

<file path=xl/ctrlProps/ctrlProp50.xml><?xml version="1.0" encoding="utf-8"?>
<formControlPr xmlns="http://schemas.microsoft.com/office/spreadsheetml/2009/9/main" objectType="CheckBox" fmlaLink="$CO$85" lockText="1" noThreeD="1"/>
</file>

<file path=xl/ctrlProps/ctrlProp51.xml><?xml version="1.0" encoding="utf-8"?>
<formControlPr xmlns="http://schemas.microsoft.com/office/spreadsheetml/2009/9/main" objectType="CheckBox" fmlaLink="$CO$86" lockText="1" noThreeD="1"/>
</file>

<file path=xl/ctrlProps/ctrlProp52.xml><?xml version="1.0" encoding="utf-8"?>
<formControlPr xmlns="http://schemas.microsoft.com/office/spreadsheetml/2009/9/main" objectType="CheckBox" fmlaLink="$CO$87" lockText="1" noThreeD="1"/>
</file>

<file path=xl/ctrlProps/ctrlProp53.xml><?xml version="1.0" encoding="utf-8"?>
<formControlPr xmlns="http://schemas.microsoft.com/office/spreadsheetml/2009/9/main" objectType="CheckBox" fmlaLink="$CP$84" lockText="1" noThreeD="1"/>
</file>

<file path=xl/ctrlProps/ctrlProp54.xml><?xml version="1.0" encoding="utf-8"?>
<formControlPr xmlns="http://schemas.microsoft.com/office/spreadsheetml/2009/9/main" objectType="CheckBox" fmlaLink="$CP$85" lockText="1" noThreeD="1"/>
</file>

<file path=xl/ctrlProps/ctrlProp55.xml><?xml version="1.0" encoding="utf-8"?>
<formControlPr xmlns="http://schemas.microsoft.com/office/spreadsheetml/2009/9/main" objectType="CheckBox" fmlaLink="$CP$86" lockText="1" noThreeD="1"/>
</file>

<file path=xl/ctrlProps/ctrlProp56.xml><?xml version="1.0" encoding="utf-8"?>
<formControlPr xmlns="http://schemas.microsoft.com/office/spreadsheetml/2009/9/main" objectType="CheckBox" fmlaLink="$CP$87" lockText="1" noThreeD="1"/>
</file>

<file path=xl/ctrlProps/ctrlProp57.xml><?xml version="1.0" encoding="utf-8"?>
<formControlPr xmlns="http://schemas.microsoft.com/office/spreadsheetml/2009/9/main" objectType="Drop" dropLines="5" dropStyle="combo" dx="16" fmlaLink="$CM$74" fmlaRange="$CK$74:$CK$78" noThreeD="1" sel="5" val="0"/>
</file>

<file path=xl/ctrlProps/ctrlProp58.xml><?xml version="1.0" encoding="utf-8"?>
<formControlPr xmlns="http://schemas.microsoft.com/office/spreadsheetml/2009/9/main" objectType="Drop" dropLines="5" dropStyle="combo" dx="16" fmlaLink="$CM$75" fmlaRange="$CK$74:$CK$78" noThreeD="1" sel="5" val="0"/>
</file>

<file path=xl/ctrlProps/ctrlProp59.xml><?xml version="1.0" encoding="utf-8"?>
<formControlPr xmlns="http://schemas.microsoft.com/office/spreadsheetml/2009/9/main" objectType="Drop" dropLines="5" dropStyle="combo" dx="16" fmlaLink="$CM$77" fmlaRange="$CK$74:$CK$78" noThreeD="1" sel="5" val="0"/>
</file>

<file path=xl/ctrlProps/ctrlProp60.xml><?xml version="1.0" encoding="utf-8"?>
<formControlPr xmlns="http://schemas.microsoft.com/office/spreadsheetml/2009/9/main" objectType="Drop" dropLines="5" dropStyle="combo" dx="16" fmlaLink="$CM$78" fmlaRange="$CK$74:$CK$78" noThreeD="1" sel="5" val="0"/>
</file>

<file path=xl/ctrlProps/ctrlProp61.xml><?xml version="1.0" encoding="utf-8"?>
<formControlPr xmlns="http://schemas.microsoft.com/office/spreadsheetml/2009/9/main" objectType="CheckBox" fmlaLink="$CM$90" lockText="1" noThreeD="1"/>
</file>

<file path=xl/ctrlProps/ctrlProp62.xml><?xml version="1.0" encoding="utf-8"?>
<formControlPr xmlns="http://schemas.microsoft.com/office/spreadsheetml/2009/9/main" objectType="CheckBox" fmlaLink="$CM$91" lockText="1" noThreeD="1"/>
</file>

<file path=xl/ctrlProps/ctrlProp63.xml><?xml version="1.0" encoding="utf-8"?>
<formControlPr xmlns="http://schemas.microsoft.com/office/spreadsheetml/2009/9/main" objectType="CheckBox" fmlaLink="$CM$92" lockText="1" noThreeD="1"/>
</file>

<file path=xl/ctrlProps/ctrlProp64.xml><?xml version="1.0" encoding="utf-8"?>
<formControlPr xmlns="http://schemas.microsoft.com/office/spreadsheetml/2009/9/main" objectType="Drop" dropLines="5" dropStyle="combo" dx="16" fmlaLink="$CM$76" fmlaRange="$CK$74:$CK$78" noThreeD="1" sel="5" val="0"/>
</file>

<file path=xl/ctrlProps/ctrlProp65.xml><?xml version="1.0" encoding="utf-8"?>
<formControlPr xmlns="http://schemas.microsoft.com/office/spreadsheetml/2009/9/main" objectType="List" dx="16" fmlaLink="$CM$71" fmlaRange="$CK$71:$CK$72" noThreeD="1" sel="2" val="0"/>
</file>

<file path=xl/ctrlProps/ctrlProp66.xml><?xml version="1.0" encoding="utf-8"?>
<formControlPr xmlns="http://schemas.microsoft.com/office/spreadsheetml/2009/9/main" objectType="CheckBox" fmlaLink="$CM$89" lockText="1" noThreeD="1"/>
</file>

<file path=xl/ctrlProps/ctrlProp67.xml><?xml version="1.0" encoding="utf-8"?>
<formControlPr xmlns="http://schemas.microsoft.com/office/spreadsheetml/2009/9/main" objectType="Drop" dropLines="5" dropStyle="combo" dx="16" fmlaLink="$CM$69" fmlaRange="$CK$74:$CK$78" noThreeD="1" sel="4" val="0"/>
</file>

<file path=xl/ctrlProps/ctrlProp68.xml><?xml version="1.0" encoding="utf-8"?>
<formControlPr xmlns="http://schemas.microsoft.com/office/spreadsheetml/2009/9/main" objectType="CheckBox" fmlaLink="$CO$69" lockText="1" noThreeD="1"/>
</file>

<file path=xl/ctrlProps/ctrlProp69.xml><?xml version="1.0" encoding="utf-8"?>
<formControlPr xmlns="http://schemas.microsoft.com/office/spreadsheetml/2009/9/main" objectType="CheckBox" fmlaLink="$CM$84" lockText="1" noThreeD="1"/>
</file>

<file path=xl/ctrlProps/ctrlProp70.xml><?xml version="1.0" encoding="utf-8"?>
<formControlPr xmlns="http://schemas.microsoft.com/office/spreadsheetml/2009/9/main" objectType="CheckBox" fmlaLink="$CM$85" lockText="1" noThreeD="1"/>
</file>

<file path=xl/ctrlProps/ctrlProp71.xml><?xml version="1.0" encoding="utf-8"?>
<formControlPr xmlns="http://schemas.microsoft.com/office/spreadsheetml/2009/9/main" objectType="CheckBox" fmlaLink="$CM$86" lockText="1" noThreeD="1"/>
</file>

<file path=xl/ctrlProps/ctrlProp72.xml><?xml version="1.0" encoding="utf-8"?>
<formControlPr xmlns="http://schemas.microsoft.com/office/spreadsheetml/2009/9/main" objectType="CheckBox" fmlaLink="$CM$87" lockText="1" noThreeD="1"/>
</file>

<file path=xl/ctrlProps/ctrlProp73.xml><?xml version="1.0" encoding="utf-8"?>
<formControlPr xmlns="http://schemas.microsoft.com/office/spreadsheetml/2009/9/main" objectType="CheckBox" fmlaLink="$CN$84" lockText="1" noThreeD="1"/>
</file>

<file path=xl/ctrlProps/ctrlProp74.xml><?xml version="1.0" encoding="utf-8"?>
<formControlPr xmlns="http://schemas.microsoft.com/office/spreadsheetml/2009/9/main" objectType="CheckBox" fmlaLink="$CN$85" lockText="1" noThreeD="1"/>
</file>

<file path=xl/ctrlProps/ctrlProp75.xml><?xml version="1.0" encoding="utf-8"?>
<formControlPr xmlns="http://schemas.microsoft.com/office/spreadsheetml/2009/9/main" objectType="CheckBox" fmlaLink="$CN$86" lockText="1" noThreeD="1"/>
</file>

<file path=xl/ctrlProps/ctrlProp76.xml><?xml version="1.0" encoding="utf-8"?>
<formControlPr xmlns="http://schemas.microsoft.com/office/spreadsheetml/2009/9/main" objectType="CheckBox" fmlaLink="$CN$87" lockText="1" noThreeD="1"/>
</file>

<file path=xl/ctrlProps/ctrlProp77.xml><?xml version="1.0" encoding="utf-8"?>
<formControlPr xmlns="http://schemas.microsoft.com/office/spreadsheetml/2009/9/main" objectType="CheckBox" fmlaLink="$CO$84" lockText="1" noThreeD="1"/>
</file>

<file path=xl/ctrlProps/ctrlProp78.xml><?xml version="1.0" encoding="utf-8"?>
<formControlPr xmlns="http://schemas.microsoft.com/office/spreadsheetml/2009/9/main" objectType="CheckBox" fmlaLink="$CO$85" lockText="1" noThreeD="1"/>
</file>

<file path=xl/ctrlProps/ctrlProp79.xml><?xml version="1.0" encoding="utf-8"?>
<formControlPr xmlns="http://schemas.microsoft.com/office/spreadsheetml/2009/9/main" objectType="CheckBox" fmlaLink="$CO$86" lockText="1" noThreeD="1"/>
</file>

<file path=xl/ctrlProps/ctrlProp80.xml><?xml version="1.0" encoding="utf-8"?>
<formControlPr xmlns="http://schemas.microsoft.com/office/spreadsheetml/2009/9/main" objectType="CheckBox" fmlaLink="$CO$87" lockText="1" noThreeD="1"/>
</file>

<file path=xl/ctrlProps/ctrlProp81.xml><?xml version="1.0" encoding="utf-8"?>
<formControlPr xmlns="http://schemas.microsoft.com/office/spreadsheetml/2009/9/main" objectType="CheckBox" fmlaLink="$CP$84" lockText="1" noThreeD="1"/>
</file>

<file path=xl/ctrlProps/ctrlProp82.xml><?xml version="1.0" encoding="utf-8"?>
<formControlPr xmlns="http://schemas.microsoft.com/office/spreadsheetml/2009/9/main" objectType="CheckBox" fmlaLink="$CP$85" lockText="1" noThreeD="1"/>
</file>

<file path=xl/ctrlProps/ctrlProp83.xml><?xml version="1.0" encoding="utf-8"?>
<formControlPr xmlns="http://schemas.microsoft.com/office/spreadsheetml/2009/9/main" objectType="CheckBox" fmlaLink="$CP$86" lockText="1" noThreeD="1"/>
</file>

<file path=xl/ctrlProps/ctrlProp84.xml><?xml version="1.0" encoding="utf-8"?>
<formControlPr xmlns="http://schemas.microsoft.com/office/spreadsheetml/2009/9/main" objectType="CheckBox" fmlaLink="$CP$87" lockText="1" noThreeD="1"/>
</file>

<file path=xl/ctrlProps/ctrlProp85.xml><?xml version="1.0" encoding="utf-8"?>
<formControlPr xmlns="http://schemas.microsoft.com/office/spreadsheetml/2009/9/main" objectType="Drop" dropLines="5" dropStyle="combo" dx="16" fmlaLink="$CM$74" fmlaRange="$CK$74:$CK$78" noThreeD="1" sel="5" val="0"/>
</file>

<file path=xl/ctrlProps/ctrlProp86.xml><?xml version="1.0" encoding="utf-8"?>
<formControlPr xmlns="http://schemas.microsoft.com/office/spreadsheetml/2009/9/main" objectType="Drop" dropLines="5" dropStyle="combo" dx="16" fmlaLink="$CM$75" fmlaRange="$CK$74:$CK$78" noThreeD="1" sel="5" val="0"/>
</file>

<file path=xl/ctrlProps/ctrlProp87.xml><?xml version="1.0" encoding="utf-8"?>
<formControlPr xmlns="http://schemas.microsoft.com/office/spreadsheetml/2009/9/main" objectType="Drop" dropLines="5" dropStyle="combo" dx="16" fmlaLink="$CM$77" fmlaRange="$CK$74:$CK$78" noThreeD="1" sel="5" val="0"/>
</file>

<file path=xl/ctrlProps/ctrlProp88.xml><?xml version="1.0" encoding="utf-8"?>
<formControlPr xmlns="http://schemas.microsoft.com/office/spreadsheetml/2009/9/main" objectType="Drop" dropLines="5" dropStyle="combo" dx="16" fmlaLink="$CM$78" fmlaRange="$CK$74:$CK$78" noThreeD="1" sel="5" val="0"/>
</file>

<file path=xl/ctrlProps/ctrlProp89.xml><?xml version="1.0" encoding="utf-8"?>
<formControlPr xmlns="http://schemas.microsoft.com/office/spreadsheetml/2009/9/main" objectType="CheckBox" fmlaLink="$CM$90" lockText="1" noThreeD="1"/>
</file>

<file path=xl/ctrlProps/ctrlProp90.xml><?xml version="1.0" encoding="utf-8"?>
<formControlPr xmlns="http://schemas.microsoft.com/office/spreadsheetml/2009/9/main" objectType="CheckBox" fmlaLink="$CM$91" lockText="1" noThreeD="1"/>
</file>

<file path=xl/ctrlProps/ctrlProp91.xml><?xml version="1.0" encoding="utf-8"?>
<formControlPr xmlns="http://schemas.microsoft.com/office/spreadsheetml/2009/9/main" objectType="CheckBox" fmlaLink="$CM$92" lockText="1" noThreeD="1"/>
</file>

<file path=xl/ctrlProps/ctrlProp92.xml><?xml version="1.0" encoding="utf-8"?>
<formControlPr xmlns="http://schemas.microsoft.com/office/spreadsheetml/2009/9/main" objectType="Drop" dropLines="5" dropStyle="combo" dx="16" fmlaLink="$CM$76" fmlaRange="$CK$74:$CK$78" noThreeD="1" sel="5" val="0"/>
</file>

<file path=xl/ctrlProps/ctrlProp93.xml><?xml version="1.0" encoding="utf-8"?>
<formControlPr xmlns="http://schemas.microsoft.com/office/spreadsheetml/2009/9/main" objectType="List" dx="16" fmlaLink="$CM$71" fmlaRange="$CK$71:$CK$72" noThreeD="1" sel="2" val="0"/>
</file>

<file path=xl/ctrlProps/ctrlProp94.xml><?xml version="1.0" encoding="utf-8"?>
<formControlPr xmlns="http://schemas.microsoft.com/office/spreadsheetml/2009/9/main" objectType="CheckBox" fmlaLink="$CM$89" lockText="1" noThreeD="1"/>
</file>

<file path=xl/ctrlProps/ctrlProp95.xml><?xml version="1.0" encoding="utf-8"?>
<formControlPr xmlns="http://schemas.microsoft.com/office/spreadsheetml/2009/9/main" objectType="Drop" dropLines="5" dropStyle="combo" dx="16" fmlaLink="$CM$69" fmlaRange="$CK$74:$CK$78" noThreeD="1" sel="4" val="0"/>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CheckBox" fmlaLink="$CM$84" lockText="1" noThreeD="1"/>
</file>

<file path=xl/ctrlProps/ctrlProp98.xml><?xml version="1.0" encoding="utf-8"?>
<formControlPr xmlns="http://schemas.microsoft.com/office/spreadsheetml/2009/9/main" objectType="CheckBox" fmlaLink="$CM$85" lockText="1" noThreeD="1"/>
</file>

<file path=xl/ctrlProps/ctrlProp99.xml><?xml version="1.0" encoding="utf-8"?>
<formControlPr xmlns="http://schemas.microsoft.com/office/spreadsheetml/2009/9/main" objectType="CheckBox" fmlaLink="$CM$86" lockText="1" noThreeD="1"/>
</file>

<file path=xl/ctrlProps/ctrlProp100.xml><?xml version="1.0" encoding="utf-8"?>
<formControlPr xmlns="http://schemas.microsoft.com/office/spreadsheetml/2009/9/main" objectType="CheckBox" fmlaLink="$CM$87" lockText="1" noThreeD="1"/>
</file>

<file path=xl/ctrlProps/ctrlProp101.xml><?xml version="1.0" encoding="utf-8"?>
<formControlPr xmlns="http://schemas.microsoft.com/office/spreadsheetml/2009/9/main" objectType="CheckBox" fmlaLink="$CN$84" lockText="1" noThreeD="1"/>
</file>

<file path=xl/ctrlProps/ctrlProp102.xml><?xml version="1.0" encoding="utf-8"?>
<formControlPr xmlns="http://schemas.microsoft.com/office/spreadsheetml/2009/9/main" objectType="CheckBox" fmlaLink="$CN$85" lockText="1" noThreeD="1"/>
</file>

<file path=xl/ctrlProps/ctrlProp103.xml><?xml version="1.0" encoding="utf-8"?>
<formControlPr xmlns="http://schemas.microsoft.com/office/spreadsheetml/2009/9/main" objectType="CheckBox" fmlaLink="$CN$86" lockText="1" noThreeD="1"/>
</file>

<file path=xl/ctrlProps/ctrlProp104.xml><?xml version="1.0" encoding="utf-8"?>
<formControlPr xmlns="http://schemas.microsoft.com/office/spreadsheetml/2009/9/main" objectType="CheckBox" fmlaLink="$CN$87" lockText="1" noThreeD="1"/>
</file>

<file path=xl/ctrlProps/ctrlProp105.xml><?xml version="1.0" encoding="utf-8"?>
<formControlPr xmlns="http://schemas.microsoft.com/office/spreadsheetml/2009/9/main" objectType="CheckBox" fmlaLink="$CO$84" lockText="1" noThreeD="1"/>
</file>

<file path=xl/ctrlProps/ctrlProp106.xml><?xml version="1.0" encoding="utf-8"?>
<formControlPr xmlns="http://schemas.microsoft.com/office/spreadsheetml/2009/9/main" objectType="CheckBox" fmlaLink="$CO$85" lockText="1" noThreeD="1"/>
</file>

<file path=xl/ctrlProps/ctrlProp107.xml><?xml version="1.0" encoding="utf-8"?>
<formControlPr xmlns="http://schemas.microsoft.com/office/spreadsheetml/2009/9/main" objectType="CheckBox" fmlaLink="$CO$86" lockText="1" noThreeD="1"/>
</file>

<file path=xl/ctrlProps/ctrlProp108.xml><?xml version="1.0" encoding="utf-8"?>
<formControlPr xmlns="http://schemas.microsoft.com/office/spreadsheetml/2009/9/main" objectType="CheckBox" fmlaLink="$CO$87" lockText="1" noThreeD="1"/>
</file>

<file path=xl/ctrlProps/ctrlProp109.xml><?xml version="1.0" encoding="utf-8"?>
<formControlPr xmlns="http://schemas.microsoft.com/office/spreadsheetml/2009/9/main" objectType="CheckBox" fmlaLink="$CP$84" lockText="1" noThreeD="1"/>
</file>

<file path=xl/ctrlProps/ctrlProp110.xml><?xml version="1.0" encoding="utf-8"?>
<formControlPr xmlns="http://schemas.microsoft.com/office/spreadsheetml/2009/9/main" objectType="CheckBox" fmlaLink="$CP$85" lockText="1" noThreeD="1"/>
</file>

<file path=xl/ctrlProps/ctrlProp111.xml><?xml version="1.0" encoding="utf-8"?>
<formControlPr xmlns="http://schemas.microsoft.com/office/spreadsheetml/2009/9/main" objectType="CheckBox" fmlaLink="$CP$86" lockText="1" noThreeD="1"/>
</file>

<file path=xl/ctrlProps/ctrlProp112.xml><?xml version="1.0" encoding="utf-8"?>
<formControlPr xmlns="http://schemas.microsoft.com/office/spreadsheetml/2009/9/main" objectType="CheckBox" fmlaLink="$CP$87" lockText="1" noThreeD="1"/>
</file>

<file path=xl/ctrlProps/ctrlProp113.xml><?xml version="1.0" encoding="utf-8"?>
<formControlPr xmlns="http://schemas.microsoft.com/office/spreadsheetml/2009/9/main" objectType="Drop" dropLines="5" dropStyle="combo" dx="16" fmlaLink="$CM$74" fmlaRange="$CK$74:$CK$78" noThreeD="1" sel="5" val="0"/>
</file>

<file path=xl/ctrlProps/ctrlProp114.xml><?xml version="1.0" encoding="utf-8"?>
<formControlPr xmlns="http://schemas.microsoft.com/office/spreadsheetml/2009/9/main" objectType="Drop" dropLines="5" dropStyle="combo" dx="16" fmlaLink="$CM$75" fmlaRange="$CK$74:$CK$78" noThreeD="1" sel="5" val="0"/>
</file>

<file path=xl/ctrlProps/ctrlProp115.xml><?xml version="1.0" encoding="utf-8"?>
<formControlPr xmlns="http://schemas.microsoft.com/office/spreadsheetml/2009/9/main" objectType="Drop" dropLines="5" dropStyle="combo" dx="16" fmlaLink="$CM$77" fmlaRange="$CK$74:$CK$78" noThreeD="1" sel="5" val="0"/>
</file>

<file path=xl/ctrlProps/ctrlProp116.xml><?xml version="1.0" encoding="utf-8"?>
<formControlPr xmlns="http://schemas.microsoft.com/office/spreadsheetml/2009/9/main" objectType="Drop" dropLines="5" dropStyle="combo" dx="16" fmlaLink="$CM$78" fmlaRange="$CK$74:$CK$78" noThreeD="1" sel="5" val="0"/>
</file>

<file path=xl/ctrlProps/ctrlProp117.xml><?xml version="1.0" encoding="utf-8"?>
<formControlPr xmlns="http://schemas.microsoft.com/office/spreadsheetml/2009/9/main" objectType="CheckBox" fmlaLink="$CM$90" lockText="1" noThreeD="1"/>
</file>

<file path=xl/ctrlProps/ctrlProp118.xml><?xml version="1.0" encoding="utf-8"?>
<formControlPr xmlns="http://schemas.microsoft.com/office/spreadsheetml/2009/9/main" objectType="CheckBox" fmlaLink="$CM$91" lockText="1" noThreeD="1"/>
</file>

<file path=xl/ctrlProps/ctrlProp119.xml><?xml version="1.0" encoding="utf-8"?>
<formControlPr xmlns="http://schemas.microsoft.com/office/spreadsheetml/2009/9/main" objectType="CheckBox" fmlaLink="$CM$92" lockText="1" noThreeD="1"/>
</file>

<file path=xl/ctrlProps/ctrlProp120.xml><?xml version="1.0" encoding="utf-8"?>
<formControlPr xmlns="http://schemas.microsoft.com/office/spreadsheetml/2009/9/main" objectType="Drop" dropLines="5" dropStyle="combo" dx="16" fmlaLink="$CM$76" fmlaRange="$CK$74:$CK$78" noThreeD="1" sel="5" val="0"/>
</file>

<file path=xl/ctrlProps/ctrlProp121.xml><?xml version="1.0" encoding="utf-8"?>
<formControlPr xmlns="http://schemas.microsoft.com/office/spreadsheetml/2009/9/main" objectType="List" dx="16" fmlaLink="$CM$71" fmlaRange="$CK$71:$CK$72" noThreeD="1" sel="2" val="0"/>
</file>

<file path=xl/ctrlProps/ctrlProp122.xml><?xml version="1.0" encoding="utf-8"?>
<formControlPr xmlns="http://schemas.microsoft.com/office/spreadsheetml/2009/9/main" objectType="CheckBox" fmlaLink="$CM$89" lockText="1" noThreeD="1"/>
</file>

<file path=xl/ctrlProps/ctrlProp123.xml><?xml version="1.0" encoding="utf-8"?>
<formControlPr xmlns="http://schemas.microsoft.com/office/spreadsheetml/2009/9/main" objectType="Drop" dropLines="5" dropStyle="combo" dx="16" fmlaLink="$CM$69" fmlaRange="$CK$74:$CK$78" noThreeD="1" sel="4" val="0"/>
</file>

<file path=xl/ctrlProps/ctrlProp124.xml><?xml version="1.0" encoding="utf-8"?>
<formControlPr xmlns="http://schemas.microsoft.com/office/spreadsheetml/2009/9/main" objectType="CheckBox" fmlaLink="$CO$69" lockText="1" noThreeD="1"/>
</file>

<file path=xl/ctrlProps/ctrlProp125.xml><?xml version="1.0" encoding="utf-8"?>
<formControlPr xmlns="http://schemas.microsoft.com/office/spreadsheetml/2009/9/main" objectType="CheckBox" fmlaLink="$CM$84" lockText="1" noThreeD="1"/>
</file>

<file path=xl/ctrlProps/ctrlProp126.xml><?xml version="1.0" encoding="utf-8"?>
<formControlPr xmlns="http://schemas.microsoft.com/office/spreadsheetml/2009/9/main" objectType="CheckBox" fmlaLink="$CM$85" lockText="1" noThreeD="1"/>
</file>

<file path=xl/ctrlProps/ctrlProp127.xml><?xml version="1.0" encoding="utf-8"?>
<formControlPr xmlns="http://schemas.microsoft.com/office/spreadsheetml/2009/9/main" objectType="CheckBox" fmlaLink="$CM$86" lockText="1" noThreeD="1"/>
</file>

<file path=xl/ctrlProps/ctrlProp128.xml><?xml version="1.0" encoding="utf-8"?>
<formControlPr xmlns="http://schemas.microsoft.com/office/spreadsheetml/2009/9/main" objectType="CheckBox" fmlaLink="$CM$87" lockText="1" noThreeD="1"/>
</file>

<file path=xl/ctrlProps/ctrlProp129.xml><?xml version="1.0" encoding="utf-8"?>
<formControlPr xmlns="http://schemas.microsoft.com/office/spreadsheetml/2009/9/main" objectType="CheckBox" fmlaLink="$CN$84" lockText="1" noThreeD="1"/>
</file>

<file path=xl/ctrlProps/ctrlProp130.xml><?xml version="1.0" encoding="utf-8"?>
<formControlPr xmlns="http://schemas.microsoft.com/office/spreadsheetml/2009/9/main" objectType="CheckBox" fmlaLink="$CN$85" lockText="1" noThreeD="1"/>
</file>

<file path=xl/ctrlProps/ctrlProp131.xml><?xml version="1.0" encoding="utf-8"?>
<formControlPr xmlns="http://schemas.microsoft.com/office/spreadsheetml/2009/9/main" objectType="CheckBox" fmlaLink="$CN$86" lockText="1" noThreeD="1"/>
</file>

<file path=xl/ctrlProps/ctrlProp132.xml><?xml version="1.0" encoding="utf-8"?>
<formControlPr xmlns="http://schemas.microsoft.com/office/spreadsheetml/2009/9/main" objectType="CheckBox" fmlaLink="$CN$87" lockText="1" noThreeD="1"/>
</file>

<file path=xl/ctrlProps/ctrlProp133.xml><?xml version="1.0" encoding="utf-8"?>
<formControlPr xmlns="http://schemas.microsoft.com/office/spreadsheetml/2009/9/main" objectType="CheckBox" fmlaLink="$CO$84" lockText="1" noThreeD="1"/>
</file>

<file path=xl/ctrlProps/ctrlProp134.xml><?xml version="1.0" encoding="utf-8"?>
<formControlPr xmlns="http://schemas.microsoft.com/office/spreadsheetml/2009/9/main" objectType="CheckBox" fmlaLink="$CO$85" lockText="1" noThreeD="1"/>
</file>

<file path=xl/ctrlProps/ctrlProp135.xml><?xml version="1.0" encoding="utf-8"?>
<formControlPr xmlns="http://schemas.microsoft.com/office/spreadsheetml/2009/9/main" objectType="CheckBox" fmlaLink="$CO$86" lockText="1" noThreeD="1"/>
</file>

<file path=xl/ctrlProps/ctrlProp136.xml><?xml version="1.0" encoding="utf-8"?>
<formControlPr xmlns="http://schemas.microsoft.com/office/spreadsheetml/2009/9/main" objectType="CheckBox" fmlaLink="$CO$87" lockText="1" noThreeD="1"/>
</file>

<file path=xl/ctrlProps/ctrlProp137.xml><?xml version="1.0" encoding="utf-8"?>
<formControlPr xmlns="http://schemas.microsoft.com/office/spreadsheetml/2009/9/main" objectType="CheckBox" fmlaLink="$CP$84" lockText="1" noThreeD="1"/>
</file>

<file path=xl/ctrlProps/ctrlProp138.xml><?xml version="1.0" encoding="utf-8"?>
<formControlPr xmlns="http://schemas.microsoft.com/office/spreadsheetml/2009/9/main" objectType="CheckBox" fmlaLink="$CP$85" lockText="1" noThreeD="1"/>
</file>

<file path=xl/ctrlProps/ctrlProp139.xml><?xml version="1.0" encoding="utf-8"?>
<formControlPr xmlns="http://schemas.microsoft.com/office/spreadsheetml/2009/9/main" objectType="CheckBox" fmlaLink="$CP$86" lockText="1" noThreeD="1"/>
</file>

<file path=xl/ctrlProps/ctrlProp140.xml><?xml version="1.0" encoding="utf-8"?>
<formControlPr xmlns="http://schemas.microsoft.com/office/spreadsheetml/2009/9/main" objectType="CheckBox" fmlaLink="$CP$87" lockText="1" noThreeD="1"/>
</file>

<file path=xl/ctrlProps/ctrlProp141.xml><?xml version="1.0" encoding="utf-8"?>
<formControlPr xmlns="http://schemas.microsoft.com/office/spreadsheetml/2009/9/main" objectType="Drop" dropLines="5" dropStyle="combo" dx="16" fmlaLink="$CM$74" fmlaRange="$CK$74:$CK$78" noThreeD="1" sel="5" val="0"/>
</file>

<file path=xl/ctrlProps/ctrlProp142.xml><?xml version="1.0" encoding="utf-8"?>
<formControlPr xmlns="http://schemas.microsoft.com/office/spreadsheetml/2009/9/main" objectType="Drop" dropLines="5" dropStyle="combo" dx="16" fmlaLink="$CM$75" fmlaRange="$CK$74:$CK$78" noThreeD="1" sel="5" val="0"/>
</file>

<file path=xl/ctrlProps/ctrlProp143.xml><?xml version="1.0" encoding="utf-8"?>
<formControlPr xmlns="http://schemas.microsoft.com/office/spreadsheetml/2009/9/main" objectType="Drop" dropLines="5" dropStyle="combo" dx="16" fmlaLink="$CM$77" fmlaRange="$CK$74:$CK$78" noThreeD="1" sel="5" val="0"/>
</file>

<file path=xl/ctrlProps/ctrlProp144.xml><?xml version="1.0" encoding="utf-8"?>
<formControlPr xmlns="http://schemas.microsoft.com/office/spreadsheetml/2009/9/main" objectType="Drop" dropLines="5" dropStyle="combo" dx="16" fmlaLink="$CM$78" fmlaRange="$CK$74:$CK$78" noThreeD="1" sel="5" val="0"/>
</file>

<file path=xl/ctrlProps/ctrlProp145.xml><?xml version="1.0" encoding="utf-8"?>
<formControlPr xmlns="http://schemas.microsoft.com/office/spreadsheetml/2009/9/main" objectType="CheckBox" fmlaLink="$CM$90" lockText="1" noThreeD="1"/>
</file>

<file path=xl/ctrlProps/ctrlProp146.xml><?xml version="1.0" encoding="utf-8"?>
<formControlPr xmlns="http://schemas.microsoft.com/office/spreadsheetml/2009/9/main" objectType="CheckBox" fmlaLink="$CM$91" lockText="1" noThreeD="1"/>
</file>

<file path=xl/ctrlProps/ctrlProp147.xml><?xml version="1.0" encoding="utf-8"?>
<formControlPr xmlns="http://schemas.microsoft.com/office/spreadsheetml/2009/9/main" objectType="CheckBox" fmlaLink="$CM$92" lockText="1" noThreeD="1"/>
</file>

<file path=xl/ctrlProps/ctrlProp148.xml><?xml version="1.0" encoding="utf-8"?>
<formControlPr xmlns="http://schemas.microsoft.com/office/spreadsheetml/2009/9/main" objectType="Drop" dropLines="5" dropStyle="combo" dx="16" fmlaLink="$CM$76" fmlaRange="$CK$74:$CK$78" noThreeD="1" sel="5" val="0"/>
</file>

<file path=xl/ctrlProps/ctrlProp149.xml><?xml version="1.0" encoding="utf-8"?>
<formControlPr xmlns="http://schemas.microsoft.com/office/spreadsheetml/2009/9/main" objectType="List" dx="16" fmlaLink="$CM$71" fmlaRange="$CK$71:$CK$72" noThreeD="1" sel="2" val="0"/>
</file>

<file path=xl/ctrlProps/ctrlProp150.xml><?xml version="1.0" encoding="utf-8"?>
<formControlPr xmlns="http://schemas.microsoft.com/office/spreadsheetml/2009/9/main" objectType="CheckBox" fmlaLink="$CM$89" lockText="1" noThreeD="1"/>
</file>

<file path=xl/ctrlProps/ctrlProp151.xml><?xml version="1.0" encoding="utf-8"?>
<formControlPr xmlns="http://schemas.microsoft.com/office/spreadsheetml/2009/9/main" objectType="Drop" dropLines="5" dropStyle="combo" dx="16" fmlaLink="$CM$69" fmlaRange="$CK$74:$CK$78" noThreeD="1" sel="4" val="0"/>
</file>

<file path=xl/ctrlProps/ctrlProp152.xml><?xml version="1.0" encoding="utf-8"?>
<formControlPr xmlns="http://schemas.microsoft.com/office/spreadsheetml/2009/9/main" objectType="CheckBox" fmlaLink="$CO$69" lockText="1" noThreeD="1"/>
</file>

<file path=xl/ctrlProps/ctrlProp153.xml><?xml version="1.0" encoding="utf-8"?>
<formControlPr xmlns="http://schemas.microsoft.com/office/spreadsheetml/2009/9/main" objectType="CheckBox" fmlaLink="$CM$84" lockText="1" noThreeD="1"/>
</file>

<file path=xl/ctrlProps/ctrlProp154.xml><?xml version="1.0" encoding="utf-8"?>
<formControlPr xmlns="http://schemas.microsoft.com/office/spreadsheetml/2009/9/main" objectType="CheckBox" fmlaLink="$CM$85" lockText="1" noThreeD="1"/>
</file>

<file path=xl/ctrlProps/ctrlProp155.xml><?xml version="1.0" encoding="utf-8"?>
<formControlPr xmlns="http://schemas.microsoft.com/office/spreadsheetml/2009/9/main" objectType="CheckBox" fmlaLink="$CM$86" lockText="1" noThreeD="1"/>
</file>

<file path=xl/ctrlProps/ctrlProp156.xml><?xml version="1.0" encoding="utf-8"?>
<formControlPr xmlns="http://schemas.microsoft.com/office/spreadsheetml/2009/9/main" objectType="CheckBox" fmlaLink="$CM$87" lockText="1" noThreeD="1"/>
</file>

<file path=xl/ctrlProps/ctrlProp157.xml><?xml version="1.0" encoding="utf-8"?>
<formControlPr xmlns="http://schemas.microsoft.com/office/spreadsheetml/2009/9/main" objectType="CheckBox" fmlaLink="$CN$84" lockText="1" noThreeD="1"/>
</file>

<file path=xl/ctrlProps/ctrlProp158.xml><?xml version="1.0" encoding="utf-8"?>
<formControlPr xmlns="http://schemas.microsoft.com/office/spreadsheetml/2009/9/main" objectType="CheckBox" fmlaLink="$CN$85" lockText="1" noThreeD="1"/>
</file>

<file path=xl/ctrlProps/ctrlProp159.xml><?xml version="1.0" encoding="utf-8"?>
<formControlPr xmlns="http://schemas.microsoft.com/office/spreadsheetml/2009/9/main" objectType="CheckBox" fmlaLink="$CN$86" lockText="1" noThreeD="1"/>
</file>

<file path=xl/ctrlProps/ctrlProp160.xml><?xml version="1.0" encoding="utf-8"?>
<formControlPr xmlns="http://schemas.microsoft.com/office/spreadsheetml/2009/9/main" objectType="CheckBox" fmlaLink="$CN$87" lockText="1" noThreeD="1"/>
</file>

<file path=xl/ctrlProps/ctrlProp161.xml><?xml version="1.0" encoding="utf-8"?>
<formControlPr xmlns="http://schemas.microsoft.com/office/spreadsheetml/2009/9/main" objectType="CheckBox" fmlaLink="$CO$84" lockText="1" noThreeD="1"/>
</file>

<file path=xl/ctrlProps/ctrlProp162.xml><?xml version="1.0" encoding="utf-8"?>
<formControlPr xmlns="http://schemas.microsoft.com/office/spreadsheetml/2009/9/main" objectType="CheckBox" fmlaLink="$CO$85" lockText="1" noThreeD="1"/>
</file>

<file path=xl/ctrlProps/ctrlProp163.xml><?xml version="1.0" encoding="utf-8"?>
<formControlPr xmlns="http://schemas.microsoft.com/office/spreadsheetml/2009/9/main" objectType="CheckBox" fmlaLink="$CO$86" lockText="1" noThreeD="1"/>
</file>

<file path=xl/ctrlProps/ctrlProp164.xml><?xml version="1.0" encoding="utf-8"?>
<formControlPr xmlns="http://schemas.microsoft.com/office/spreadsheetml/2009/9/main" objectType="CheckBox" fmlaLink="$CO$87" lockText="1" noThreeD="1"/>
</file>

<file path=xl/ctrlProps/ctrlProp165.xml><?xml version="1.0" encoding="utf-8"?>
<formControlPr xmlns="http://schemas.microsoft.com/office/spreadsheetml/2009/9/main" objectType="CheckBox" fmlaLink="$CP$84" lockText="1" noThreeD="1"/>
</file>

<file path=xl/ctrlProps/ctrlProp166.xml><?xml version="1.0" encoding="utf-8"?>
<formControlPr xmlns="http://schemas.microsoft.com/office/spreadsheetml/2009/9/main" objectType="CheckBox" fmlaLink="$CP$85" lockText="1" noThreeD="1"/>
</file>

<file path=xl/ctrlProps/ctrlProp167.xml><?xml version="1.0" encoding="utf-8"?>
<formControlPr xmlns="http://schemas.microsoft.com/office/spreadsheetml/2009/9/main" objectType="CheckBox" fmlaLink="$CP$86" lockText="1" noThreeD="1"/>
</file>

<file path=xl/ctrlProps/ctrlProp168.xml><?xml version="1.0" encoding="utf-8"?>
<formControlPr xmlns="http://schemas.microsoft.com/office/spreadsheetml/2009/9/main" objectType="CheckBox" fmlaLink="$CP$87"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O$69" lockText="1" noThreeD="1"/>
</file>

<file path=xl/ctrlProps/ctrlProp181.xml><?xml version="1.0" encoding="utf-8"?>
<formControlPr xmlns="http://schemas.microsoft.com/office/spreadsheetml/2009/9/main" objectType="CheckBox" fmlaLink="$CM$84" lockText="1" noThreeD="1"/>
</file>

<file path=xl/ctrlProps/ctrlProp182.xml><?xml version="1.0" encoding="utf-8"?>
<formControlPr xmlns="http://schemas.microsoft.com/office/spreadsheetml/2009/9/main" objectType="CheckBox" fmlaLink="$CM$85" lockText="1" noThreeD="1"/>
</file>

<file path=xl/ctrlProps/ctrlProp183.xml><?xml version="1.0" encoding="utf-8"?>
<formControlPr xmlns="http://schemas.microsoft.com/office/spreadsheetml/2009/9/main" objectType="CheckBox" fmlaLink="$CM$86" lockText="1" noThreeD="1"/>
</file>

<file path=xl/ctrlProps/ctrlProp184.xml><?xml version="1.0" encoding="utf-8"?>
<formControlPr xmlns="http://schemas.microsoft.com/office/spreadsheetml/2009/9/main" objectType="CheckBox" fmlaLink="$CM$87" lockText="1" noThreeD="1"/>
</file>

<file path=xl/ctrlProps/ctrlProp185.xml><?xml version="1.0" encoding="utf-8"?>
<formControlPr xmlns="http://schemas.microsoft.com/office/spreadsheetml/2009/9/main" objectType="CheckBox" fmlaLink="$CN$84" lockText="1" noThreeD="1"/>
</file>

<file path=xl/ctrlProps/ctrlProp186.xml><?xml version="1.0" encoding="utf-8"?>
<formControlPr xmlns="http://schemas.microsoft.com/office/spreadsheetml/2009/9/main" objectType="CheckBox" fmlaLink="$CN$85" lockText="1" noThreeD="1"/>
</file>

<file path=xl/ctrlProps/ctrlProp187.xml><?xml version="1.0" encoding="utf-8"?>
<formControlPr xmlns="http://schemas.microsoft.com/office/spreadsheetml/2009/9/main" objectType="CheckBox" fmlaLink="$CN$86" lockText="1" noThreeD="1"/>
</file>

<file path=xl/ctrlProps/ctrlProp188.xml><?xml version="1.0" encoding="utf-8"?>
<formControlPr xmlns="http://schemas.microsoft.com/office/spreadsheetml/2009/9/main" objectType="CheckBox" fmlaLink="$CN$87" lockText="1" noThreeD="1"/>
</file>

<file path=xl/ctrlProps/ctrlProp189.xml><?xml version="1.0" encoding="utf-8"?>
<formControlPr xmlns="http://schemas.microsoft.com/office/spreadsheetml/2009/9/main" objectType="CheckBox" fmlaLink="$CO$84" lockText="1" noThreeD="1"/>
</file>

<file path=xl/ctrlProps/ctrlProp190.xml><?xml version="1.0" encoding="utf-8"?>
<formControlPr xmlns="http://schemas.microsoft.com/office/spreadsheetml/2009/9/main" objectType="CheckBox" fmlaLink="$CO$85" lockText="1" noThreeD="1"/>
</file>

<file path=xl/ctrlProps/ctrlProp191.xml><?xml version="1.0" encoding="utf-8"?>
<formControlPr xmlns="http://schemas.microsoft.com/office/spreadsheetml/2009/9/main" objectType="CheckBox" fmlaLink="$CO$86" lockText="1" noThreeD="1"/>
</file>

<file path=xl/ctrlProps/ctrlProp192.xml><?xml version="1.0" encoding="utf-8"?>
<formControlPr xmlns="http://schemas.microsoft.com/office/spreadsheetml/2009/9/main" objectType="CheckBox" fmlaLink="$CO$87" lockText="1" noThreeD="1"/>
</file>

<file path=xl/ctrlProps/ctrlProp193.xml><?xml version="1.0" encoding="utf-8"?>
<formControlPr xmlns="http://schemas.microsoft.com/office/spreadsheetml/2009/9/main" objectType="CheckBox" fmlaLink="$CP$84" lockText="1" noThreeD="1"/>
</file>

<file path=xl/ctrlProps/ctrlProp194.xml><?xml version="1.0" encoding="utf-8"?>
<formControlPr xmlns="http://schemas.microsoft.com/office/spreadsheetml/2009/9/main" objectType="CheckBox" fmlaLink="$CP$85" lockText="1" noThreeD="1"/>
</file>

<file path=xl/ctrlProps/ctrlProp195.xml><?xml version="1.0" encoding="utf-8"?>
<formControlPr xmlns="http://schemas.microsoft.com/office/spreadsheetml/2009/9/main" objectType="CheckBox" fmlaLink="$CP$86" lockText="1" noThreeD="1"/>
</file>

<file path=xl/ctrlProps/ctrlProp196.xml><?xml version="1.0" encoding="utf-8"?>
<formControlPr xmlns="http://schemas.microsoft.com/office/spreadsheetml/2009/9/main" objectType="CheckBox" fmlaLink="$CP$87" lockText="1" noThreeD="1"/>
</file>

<file path=xl/ctrlProps/ctrlProp197.xml><?xml version="1.0" encoding="utf-8"?>
<formControlPr xmlns="http://schemas.microsoft.com/office/spreadsheetml/2009/9/main" objectType="Drop" dropLines="5" dropStyle="combo" dx="16" fmlaLink="$CM$74" fmlaRange="$CK$74:$CK$78" noThreeD="1" sel="5" val="0"/>
</file>

<file path=xl/ctrlProps/ctrlProp198.xml><?xml version="1.0" encoding="utf-8"?>
<formControlPr xmlns="http://schemas.microsoft.com/office/spreadsheetml/2009/9/main" objectType="Drop" dropLines="5" dropStyle="combo" dx="16" fmlaLink="$CM$75" fmlaRange="$CK$74:$CK$78" noThreeD="1" sel="5" val="0"/>
</file>

<file path=xl/ctrlProps/ctrlProp199.xml><?xml version="1.0" encoding="utf-8"?>
<formControlPr xmlns="http://schemas.microsoft.com/office/spreadsheetml/2009/9/main" objectType="Drop" dropLines="5" dropStyle="combo" dx="16" fmlaLink="$CM$77" fmlaRange="$CK$74:$CK$78" noThreeD="1" sel="5" val="0"/>
</file>

<file path=xl/ctrlProps/ctrlProp200.xml><?xml version="1.0" encoding="utf-8"?>
<formControlPr xmlns="http://schemas.microsoft.com/office/spreadsheetml/2009/9/main" objectType="Drop" dropLines="5" dropStyle="combo" dx="16" fmlaLink="$CM$78" fmlaRange="$CK$74:$CK$78" noThreeD="1" sel="5" val="0"/>
</file>

<file path=xl/ctrlProps/ctrlProp201.xml><?xml version="1.0" encoding="utf-8"?>
<formControlPr xmlns="http://schemas.microsoft.com/office/spreadsheetml/2009/9/main" objectType="CheckBox" fmlaLink="$CM$90" lockText="1" noThreeD="1"/>
</file>

<file path=xl/ctrlProps/ctrlProp202.xml><?xml version="1.0" encoding="utf-8"?>
<formControlPr xmlns="http://schemas.microsoft.com/office/spreadsheetml/2009/9/main" objectType="CheckBox" fmlaLink="$CM$91" lockText="1" noThreeD="1"/>
</file>

<file path=xl/ctrlProps/ctrlProp203.xml><?xml version="1.0" encoding="utf-8"?>
<formControlPr xmlns="http://schemas.microsoft.com/office/spreadsheetml/2009/9/main" objectType="CheckBox" fmlaLink="$CM$92" lockText="1" noThreeD="1"/>
</file>

<file path=xl/ctrlProps/ctrlProp204.xml><?xml version="1.0" encoding="utf-8"?>
<formControlPr xmlns="http://schemas.microsoft.com/office/spreadsheetml/2009/9/main" objectType="Drop" dropLines="5" dropStyle="combo" dx="16" fmlaLink="$CM$76" fmlaRange="$CK$74:$CK$78" noThreeD="1" sel="5" val="0"/>
</file>

<file path=xl/ctrlProps/ctrlProp205.xml><?xml version="1.0" encoding="utf-8"?>
<formControlPr xmlns="http://schemas.microsoft.com/office/spreadsheetml/2009/9/main" objectType="List" dx="16" fmlaLink="$CM$71" fmlaRange="$CK$71:$CK$72" noThreeD="1" sel="2" val="0"/>
</file>

<file path=xl/ctrlProps/ctrlProp206.xml><?xml version="1.0" encoding="utf-8"?>
<formControlPr xmlns="http://schemas.microsoft.com/office/spreadsheetml/2009/9/main" objectType="CheckBox" fmlaLink="$CM$89" lockText="1" noThreeD="1"/>
</file>

<file path=xl/ctrlProps/ctrlProp207.xml><?xml version="1.0" encoding="utf-8"?>
<formControlPr xmlns="http://schemas.microsoft.com/office/spreadsheetml/2009/9/main" objectType="Drop" dropLines="5" dropStyle="combo" dx="16" fmlaLink="$CM$69" fmlaRange="$CK$74:$CK$78" noThreeD="1" sel="4" val="0"/>
</file>

<file path=xl/ctrlProps/ctrlProp208.xml><?xml version="1.0" encoding="utf-8"?>
<formControlPr xmlns="http://schemas.microsoft.com/office/spreadsheetml/2009/9/main" objectType="CheckBox" fmlaLink="$CO$69" lockText="1" noThreeD="1"/>
</file>

<file path=xl/ctrlProps/ctrlProp209.xml><?xml version="1.0" encoding="utf-8"?>
<formControlPr xmlns="http://schemas.microsoft.com/office/spreadsheetml/2009/9/main" objectType="CheckBox" fmlaLink="$CM$84" lockText="1" noThreeD="1"/>
</file>

<file path=xl/ctrlProps/ctrlProp210.xml><?xml version="1.0" encoding="utf-8"?>
<formControlPr xmlns="http://schemas.microsoft.com/office/spreadsheetml/2009/9/main" objectType="CheckBox" fmlaLink="$CM$85" lockText="1" noThreeD="1"/>
</file>

<file path=xl/ctrlProps/ctrlProp211.xml><?xml version="1.0" encoding="utf-8"?>
<formControlPr xmlns="http://schemas.microsoft.com/office/spreadsheetml/2009/9/main" objectType="CheckBox" fmlaLink="$CM$86" lockText="1" noThreeD="1"/>
</file>

<file path=xl/ctrlProps/ctrlProp212.xml><?xml version="1.0" encoding="utf-8"?>
<formControlPr xmlns="http://schemas.microsoft.com/office/spreadsheetml/2009/9/main" objectType="CheckBox" fmlaLink="$CM$87" lockText="1" noThreeD="1"/>
</file>

<file path=xl/ctrlProps/ctrlProp213.xml><?xml version="1.0" encoding="utf-8"?>
<formControlPr xmlns="http://schemas.microsoft.com/office/spreadsheetml/2009/9/main" objectType="CheckBox" fmlaLink="$CN$84" lockText="1" noThreeD="1"/>
</file>

<file path=xl/ctrlProps/ctrlProp214.xml><?xml version="1.0" encoding="utf-8"?>
<formControlPr xmlns="http://schemas.microsoft.com/office/spreadsheetml/2009/9/main" objectType="CheckBox" fmlaLink="$CN$85" lockText="1" noThreeD="1"/>
</file>

<file path=xl/ctrlProps/ctrlProp215.xml><?xml version="1.0" encoding="utf-8"?>
<formControlPr xmlns="http://schemas.microsoft.com/office/spreadsheetml/2009/9/main" objectType="CheckBox" fmlaLink="$CN$86" lockText="1" noThreeD="1"/>
</file>

<file path=xl/ctrlProps/ctrlProp216.xml><?xml version="1.0" encoding="utf-8"?>
<formControlPr xmlns="http://schemas.microsoft.com/office/spreadsheetml/2009/9/main" objectType="CheckBox" fmlaLink="$CN$87" lockText="1" noThreeD="1"/>
</file>

<file path=xl/ctrlProps/ctrlProp217.xml><?xml version="1.0" encoding="utf-8"?>
<formControlPr xmlns="http://schemas.microsoft.com/office/spreadsheetml/2009/9/main" objectType="CheckBox" fmlaLink="$CO$84" lockText="1" noThreeD="1"/>
</file>

<file path=xl/ctrlProps/ctrlProp218.xml><?xml version="1.0" encoding="utf-8"?>
<formControlPr xmlns="http://schemas.microsoft.com/office/spreadsheetml/2009/9/main" objectType="CheckBox" fmlaLink="$CO$85" lockText="1" noThreeD="1"/>
</file>

<file path=xl/ctrlProps/ctrlProp219.xml><?xml version="1.0" encoding="utf-8"?>
<formControlPr xmlns="http://schemas.microsoft.com/office/spreadsheetml/2009/9/main" objectType="CheckBox" fmlaLink="$CO$86" lockText="1" noThreeD="1"/>
</file>

<file path=xl/ctrlProps/ctrlProp220.xml><?xml version="1.0" encoding="utf-8"?>
<formControlPr xmlns="http://schemas.microsoft.com/office/spreadsheetml/2009/9/main" objectType="CheckBox" fmlaLink="$CO$87" lockText="1" noThreeD="1"/>
</file>

<file path=xl/ctrlProps/ctrlProp221.xml><?xml version="1.0" encoding="utf-8"?>
<formControlPr xmlns="http://schemas.microsoft.com/office/spreadsheetml/2009/9/main" objectType="CheckBox" fmlaLink="$CP$84" lockText="1" noThreeD="1"/>
</file>

<file path=xl/ctrlProps/ctrlProp222.xml><?xml version="1.0" encoding="utf-8"?>
<formControlPr xmlns="http://schemas.microsoft.com/office/spreadsheetml/2009/9/main" objectType="CheckBox" fmlaLink="$CP$85" lockText="1" noThreeD="1"/>
</file>

<file path=xl/ctrlProps/ctrlProp223.xml><?xml version="1.0" encoding="utf-8"?>
<formControlPr xmlns="http://schemas.microsoft.com/office/spreadsheetml/2009/9/main" objectType="CheckBox" fmlaLink="$CP$86" lockText="1" noThreeD="1"/>
</file>

<file path=xl/ctrlProps/ctrlProp224.xml><?xml version="1.0" encoding="utf-8"?>
<formControlPr xmlns="http://schemas.microsoft.com/office/spreadsheetml/2009/9/main" objectType="CheckBox" fmlaLink="$CP$87" lockText="1" noThreeD="1"/>
</file>

<file path=xl/ctrlProps/ctrlProp225.xml><?xml version="1.0" encoding="utf-8"?>
<formControlPr xmlns="http://schemas.microsoft.com/office/spreadsheetml/2009/9/main" objectType="Drop" dropLines="5" dropStyle="combo" dx="16" fmlaLink="$CM$74" fmlaRange="$CK$74:$CK$78" noThreeD="1" sel="5" val="0"/>
</file>

<file path=xl/ctrlProps/ctrlProp226.xml><?xml version="1.0" encoding="utf-8"?>
<formControlPr xmlns="http://schemas.microsoft.com/office/spreadsheetml/2009/9/main" objectType="Drop" dropLines="5" dropStyle="combo" dx="16" fmlaLink="$CM$75" fmlaRange="$CK$74:$CK$78" noThreeD="1" sel="5" val="0"/>
</file>

<file path=xl/ctrlProps/ctrlProp227.xml><?xml version="1.0" encoding="utf-8"?>
<formControlPr xmlns="http://schemas.microsoft.com/office/spreadsheetml/2009/9/main" objectType="Drop" dropLines="5" dropStyle="combo" dx="16" fmlaLink="$CM$77" fmlaRange="$CK$74:$CK$78" noThreeD="1" sel="5" val="0"/>
</file>

<file path=xl/ctrlProps/ctrlProp228.xml><?xml version="1.0" encoding="utf-8"?>
<formControlPr xmlns="http://schemas.microsoft.com/office/spreadsheetml/2009/9/main" objectType="Drop" dropLines="5" dropStyle="combo" dx="16" fmlaLink="$CM$78" fmlaRange="$CK$74:$CK$78" noThreeD="1" sel="5" val="0"/>
</file>

<file path=xl/ctrlProps/ctrlProp229.xml><?xml version="1.0" encoding="utf-8"?>
<formControlPr xmlns="http://schemas.microsoft.com/office/spreadsheetml/2009/9/main" objectType="CheckBox" fmlaLink="$CM$90" lockText="1" noThreeD="1"/>
</file>

<file path=xl/ctrlProps/ctrlProp230.xml><?xml version="1.0" encoding="utf-8"?>
<formControlPr xmlns="http://schemas.microsoft.com/office/spreadsheetml/2009/9/main" objectType="CheckBox" fmlaLink="$CM$91" lockText="1" noThreeD="1"/>
</file>

<file path=xl/ctrlProps/ctrlProp231.xml><?xml version="1.0" encoding="utf-8"?>
<formControlPr xmlns="http://schemas.microsoft.com/office/spreadsheetml/2009/9/main" objectType="CheckBox" fmlaLink="$CM$92" lockText="1" noThreeD="1"/>
</file>

<file path=xl/ctrlProps/ctrlProp232.xml><?xml version="1.0" encoding="utf-8"?>
<formControlPr xmlns="http://schemas.microsoft.com/office/spreadsheetml/2009/9/main" objectType="Drop" dropLines="5" dropStyle="combo" dx="16" fmlaLink="$CM$76" fmlaRange="$CK$74:$CK$78" noThreeD="1" sel="5" val="0"/>
</file>

<file path=xl/ctrlProps/ctrlProp233.xml><?xml version="1.0" encoding="utf-8"?>
<formControlPr xmlns="http://schemas.microsoft.com/office/spreadsheetml/2009/9/main" objectType="List" dx="16" fmlaLink="$CM$71" fmlaRange="$CK$71:$CK$72" noThreeD="1" sel="2" val="0"/>
</file>

<file path=xl/ctrlProps/ctrlProp234.xml><?xml version="1.0" encoding="utf-8"?>
<formControlPr xmlns="http://schemas.microsoft.com/office/spreadsheetml/2009/9/main" objectType="CheckBox" fmlaLink="$CM$89" lockText="1" noThreeD="1"/>
</file>

<file path=xl/ctrlProps/ctrlProp235.xml><?xml version="1.0" encoding="utf-8"?>
<formControlPr xmlns="http://schemas.microsoft.com/office/spreadsheetml/2009/9/main" objectType="Drop" dropLines="5" dropStyle="combo" dx="16" fmlaLink="$CM$69" fmlaRange="$CK$74:$CK$78" noThreeD="1" sel="4" val="0"/>
</file>

<file path=xl/ctrlProps/ctrlProp236.xml><?xml version="1.0" encoding="utf-8"?>
<formControlPr xmlns="http://schemas.microsoft.com/office/spreadsheetml/2009/9/main" objectType="CheckBox" fmlaLink="$CO$69" lockText="1" noThreeD="1"/>
</file>

<file path=xl/ctrlProps/ctrlProp237.xml><?xml version="1.0" encoding="utf-8"?>
<formControlPr xmlns="http://schemas.microsoft.com/office/spreadsheetml/2009/9/main" objectType="CheckBox" fmlaLink="$CM$84" lockText="1" noThreeD="1"/>
</file>

<file path=xl/ctrlProps/ctrlProp238.xml><?xml version="1.0" encoding="utf-8"?>
<formControlPr xmlns="http://schemas.microsoft.com/office/spreadsheetml/2009/9/main" objectType="CheckBox" fmlaLink="$CM$85" lockText="1" noThreeD="1"/>
</file>

<file path=xl/ctrlProps/ctrlProp239.xml><?xml version="1.0" encoding="utf-8"?>
<formControlPr xmlns="http://schemas.microsoft.com/office/spreadsheetml/2009/9/main" objectType="CheckBox" fmlaLink="$CM$86" lockText="1" noThreeD="1"/>
</file>

<file path=xl/ctrlProps/ctrlProp240.xml><?xml version="1.0" encoding="utf-8"?>
<formControlPr xmlns="http://schemas.microsoft.com/office/spreadsheetml/2009/9/main" objectType="CheckBox" fmlaLink="$CM$87" lockText="1" noThreeD="1"/>
</file>

<file path=xl/ctrlProps/ctrlProp241.xml><?xml version="1.0" encoding="utf-8"?>
<formControlPr xmlns="http://schemas.microsoft.com/office/spreadsheetml/2009/9/main" objectType="CheckBox" fmlaLink="$CN$84" lockText="1" noThreeD="1"/>
</file>

<file path=xl/ctrlProps/ctrlProp242.xml><?xml version="1.0" encoding="utf-8"?>
<formControlPr xmlns="http://schemas.microsoft.com/office/spreadsheetml/2009/9/main" objectType="CheckBox" fmlaLink="$CN$85" lockText="1" noThreeD="1"/>
</file>

<file path=xl/ctrlProps/ctrlProp243.xml><?xml version="1.0" encoding="utf-8"?>
<formControlPr xmlns="http://schemas.microsoft.com/office/spreadsheetml/2009/9/main" objectType="CheckBox" fmlaLink="$CN$86" lockText="1" noThreeD="1"/>
</file>

<file path=xl/ctrlProps/ctrlProp244.xml><?xml version="1.0" encoding="utf-8"?>
<formControlPr xmlns="http://schemas.microsoft.com/office/spreadsheetml/2009/9/main" objectType="CheckBox" fmlaLink="$CN$87" lockText="1" noThreeD="1"/>
</file>

<file path=xl/ctrlProps/ctrlProp245.xml><?xml version="1.0" encoding="utf-8"?>
<formControlPr xmlns="http://schemas.microsoft.com/office/spreadsheetml/2009/9/main" objectType="CheckBox" fmlaLink="$CO$84" lockText="1" noThreeD="1"/>
</file>

<file path=xl/ctrlProps/ctrlProp246.xml><?xml version="1.0" encoding="utf-8"?>
<formControlPr xmlns="http://schemas.microsoft.com/office/spreadsheetml/2009/9/main" objectType="CheckBox" fmlaLink="$CO$85" lockText="1" noThreeD="1"/>
</file>

<file path=xl/ctrlProps/ctrlProp247.xml><?xml version="1.0" encoding="utf-8"?>
<formControlPr xmlns="http://schemas.microsoft.com/office/spreadsheetml/2009/9/main" objectType="CheckBox" fmlaLink="$CO$86" lockText="1" noThreeD="1"/>
</file>

<file path=xl/ctrlProps/ctrlProp248.xml><?xml version="1.0" encoding="utf-8"?>
<formControlPr xmlns="http://schemas.microsoft.com/office/spreadsheetml/2009/9/main" objectType="CheckBox" fmlaLink="$CO$87" lockText="1" noThreeD="1"/>
</file>

<file path=xl/ctrlProps/ctrlProp249.xml><?xml version="1.0" encoding="utf-8"?>
<formControlPr xmlns="http://schemas.microsoft.com/office/spreadsheetml/2009/9/main" objectType="CheckBox" fmlaLink="$CP$84" lockText="1" noThreeD="1"/>
</file>

<file path=xl/ctrlProps/ctrlProp250.xml><?xml version="1.0" encoding="utf-8"?>
<formControlPr xmlns="http://schemas.microsoft.com/office/spreadsheetml/2009/9/main" objectType="CheckBox" fmlaLink="$CP$85" lockText="1" noThreeD="1"/>
</file>

<file path=xl/ctrlProps/ctrlProp251.xml><?xml version="1.0" encoding="utf-8"?>
<formControlPr xmlns="http://schemas.microsoft.com/office/spreadsheetml/2009/9/main" objectType="CheckBox" fmlaLink="$CP$86" lockText="1" noThreeD="1"/>
</file>

<file path=xl/ctrlProps/ctrlProp252.xml><?xml version="1.0" encoding="utf-8"?>
<formControlPr xmlns="http://schemas.microsoft.com/office/spreadsheetml/2009/9/main" objectType="CheckBox" fmlaLink="$CP$87" lockText="1" noThreeD="1"/>
</file>

<file path=xl/ctrlProps/ctrlProp253.xml><?xml version="1.0" encoding="utf-8"?>
<formControlPr xmlns="http://schemas.microsoft.com/office/spreadsheetml/2009/9/main" objectType="Drop" dropLines="5" dropStyle="combo" dx="16" fmlaLink="$CM$74" fmlaRange="$CK$74:$CK$78" noThreeD="1" sel="5" val="0"/>
</file>

<file path=xl/ctrlProps/ctrlProp254.xml><?xml version="1.0" encoding="utf-8"?>
<formControlPr xmlns="http://schemas.microsoft.com/office/spreadsheetml/2009/9/main" objectType="Drop" dropLines="5" dropStyle="combo" dx="16" fmlaLink="$CM$75" fmlaRange="$CK$74:$CK$78" noThreeD="1" sel="5" val="0"/>
</file>

<file path=xl/ctrlProps/ctrlProp255.xml><?xml version="1.0" encoding="utf-8"?>
<formControlPr xmlns="http://schemas.microsoft.com/office/spreadsheetml/2009/9/main" objectType="Drop" dropLines="5" dropStyle="combo" dx="16" fmlaLink="$CM$77" fmlaRange="$CK$74:$CK$78" noThreeD="1" sel="5" val="0"/>
</file>

<file path=xl/ctrlProps/ctrlProp256.xml><?xml version="1.0" encoding="utf-8"?>
<formControlPr xmlns="http://schemas.microsoft.com/office/spreadsheetml/2009/9/main" objectType="Drop" dropLines="5" dropStyle="combo" dx="16" fmlaLink="$CM$78" fmlaRange="$CK$74:$CK$78" noThreeD="1" sel="5" val="0"/>
</file>

<file path=xl/ctrlProps/ctrlProp257.xml><?xml version="1.0" encoding="utf-8"?>
<formControlPr xmlns="http://schemas.microsoft.com/office/spreadsheetml/2009/9/main" objectType="CheckBox" fmlaLink="$CM$90" lockText="1" noThreeD="1"/>
</file>

<file path=xl/ctrlProps/ctrlProp258.xml><?xml version="1.0" encoding="utf-8"?>
<formControlPr xmlns="http://schemas.microsoft.com/office/spreadsheetml/2009/9/main" objectType="CheckBox" fmlaLink="$CM$91" lockText="1" noThreeD="1"/>
</file>

<file path=xl/ctrlProps/ctrlProp259.xml><?xml version="1.0" encoding="utf-8"?>
<formControlPr xmlns="http://schemas.microsoft.com/office/spreadsheetml/2009/9/main" objectType="CheckBox" fmlaLink="$CM$92" lockText="1" noThreeD="1"/>
</file>

<file path=xl/ctrlProps/ctrlProp260.xml><?xml version="1.0" encoding="utf-8"?>
<formControlPr xmlns="http://schemas.microsoft.com/office/spreadsheetml/2009/9/main" objectType="Drop" dropLines="5" dropStyle="combo" dx="16" fmlaLink="$CM$76" fmlaRange="$CK$74:$CK$78" noThreeD="1" sel="5" val="0"/>
</file>

<file path=xl/ctrlProps/ctrlProp261.xml><?xml version="1.0" encoding="utf-8"?>
<formControlPr xmlns="http://schemas.microsoft.com/office/spreadsheetml/2009/9/main" objectType="List" dx="16" fmlaLink="$CM$71" fmlaRange="$CK$71:$CK$72" noThreeD="1" sel="2" val="0"/>
</file>

<file path=xl/ctrlProps/ctrlProp262.xml><?xml version="1.0" encoding="utf-8"?>
<formControlPr xmlns="http://schemas.microsoft.com/office/spreadsheetml/2009/9/main" objectType="CheckBox" fmlaLink="$CM$89" lockText="1" noThreeD="1"/>
</file>

<file path=xl/ctrlProps/ctrlProp263.xml><?xml version="1.0" encoding="utf-8"?>
<formControlPr xmlns="http://schemas.microsoft.com/office/spreadsheetml/2009/9/main" objectType="Drop" dropLines="5" dropStyle="combo" dx="16" fmlaLink="$CM$69" fmlaRange="$CK$74:$CK$78" noThreeD="1" sel="4" val="0"/>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CheckBox" fmlaLink="$CM$84" lockText="1" noThreeD="1"/>
</file>

<file path=xl/ctrlProps/ctrlProp266.xml><?xml version="1.0" encoding="utf-8"?>
<formControlPr xmlns="http://schemas.microsoft.com/office/spreadsheetml/2009/9/main" objectType="CheckBox" fmlaLink="$CM$85" lockText="1" noThreeD="1"/>
</file>

<file path=xl/ctrlProps/ctrlProp267.xml><?xml version="1.0" encoding="utf-8"?>
<formControlPr xmlns="http://schemas.microsoft.com/office/spreadsheetml/2009/9/main" objectType="CheckBox" fmlaLink="$CM$86" lockText="1" noThreeD="1"/>
</file>

<file path=xl/ctrlProps/ctrlProp268.xml><?xml version="1.0" encoding="utf-8"?>
<formControlPr xmlns="http://schemas.microsoft.com/office/spreadsheetml/2009/9/main" objectType="CheckBox" fmlaLink="$CM$87" lockText="1" noThreeD="1"/>
</file>

<file path=xl/ctrlProps/ctrlProp269.xml><?xml version="1.0" encoding="utf-8"?>
<formControlPr xmlns="http://schemas.microsoft.com/office/spreadsheetml/2009/9/main" objectType="CheckBox" fmlaLink="$CN$84" lockText="1" noThreeD="1"/>
</file>

<file path=xl/ctrlProps/ctrlProp270.xml><?xml version="1.0" encoding="utf-8"?>
<formControlPr xmlns="http://schemas.microsoft.com/office/spreadsheetml/2009/9/main" objectType="CheckBox" fmlaLink="$CN$85" lockText="1" noThreeD="1"/>
</file>

<file path=xl/ctrlProps/ctrlProp271.xml><?xml version="1.0" encoding="utf-8"?>
<formControlPr xmlns="http://schemas.microsoft.com/office/spreadsheetml/2009/9/main" objectType="CheckBox" fmlaLink="$CN$86" lockText="1" noThreeD="1"/>
</file>

<file path=xl/ctrlProps/ctrlProp272.xml><?xml version="1.0" encoding="utf-8"?>
<formControlPr xmlns="http://schemas.microsoft.com/office/spreadsheetml/2009/9/main" objectType="CheckBox" fmlaLink="$CN$87" lockText="1" noThreeD="1"/>
</file>

<file path=xl/ctrlProps/ctrlProp273.xml><?xml version="1.0" encoding="utf-8"?>
<formControlPr xmlns="http://schemas.microsoft.com/office/spreadsheetml/2009/9/main" objectType="CheckBox" fmlaLink="$CO$84" lockText="1" noThreeD="1"/>
</file>

<file path=xl/ctrlProps/ctrlProp274.xml><?xml version="1.0" encoding="utf-8"?>
<formControlPr xmlns="http://schemas.microsoft.com/office/spreadsheetml/2009/9/main" objectType="CheckBox" fmlaLink="$CO$85" lockText="1" noThreeD="1"/>
</file>

<file path=xl/ctrlProps/ctrlProp275.xml><?xml version="1.0" encoding="utf-8"?>
<formControlPr xmlns="http://schemas.microsoft.com/office/spreadsheetml/2009/9/main" objectType="CheckBox" fmlaLink="$CO$86" lockText="1" noThreeD="1"/>
</file>

<file path=xl/ctrlProps/ctrlProp276.xml><?xml version="1.0" encoding="utf-8"?>
<formControlPr xmlns="http://schemas.microsoft.com/office/spreadsheetml/2009/9/main" objectType="CheckBox" fmlaLink="$CO$87" lockText="1" noThreeD="1"/>
</file>

<file path=xl/ctrlProps/ctrlProp277.xml><?xml version="1.0" encoding="utf-8"?>
<formControlPr xmlns="http://schemas.microsoft.com/office/spreadsheetml/2009/9/main" objectType="CheckBox" fmlaLink="$CP$84" lockText="1" noThreeD="1"/>
</file>

<file path=xl/ctrlProps/ctrlProp278.xml><?xml version="1.0" encoding="utf-8"?>
<formControlPr xmlns="http://schemas.microsoft.com/office/spreadsheetml/2009/9/main" objectType="CheckBox" fmlaLink="$CP$85" lockText="1" noThreeD="1"/>
</file>

<file path=xl/ctrlProps/ctrlProp279.xml><?xml version="1.0" encoding="utf-8"?>
<formControlPr xmlns="http://schemas.microsoft.com/office/spreadsheetml/2009/9/main" objectType="CheckBox" fmlaLink="$CP$86" lockText="1" noThreeD="1"/>
</file>

<file path=xl/ctrlProps/ctrlProp280.xml><?xml version="1.0" encoding="utf-8"?>
<formControlPr xmlns="http://schemas.microsoft.com/office/spreadsheetml/2009/9/main" objectType="CheckBox" fmlaLink="$CP$87" lockText="1" noThreeD="1"/>
</file>

<file path=xl/ctrlProps/ctrlProp281.xml><?xml version="1.0" encoding="utf-8"?>
<formControlPr xmlns="http://schemas.microsoft.com/office/spreadsheetml/2009/9/main" objectType="Drop" dropLines="5" dropStyle="combo" dx="16" fmlaLink="$CM$74" fmlaRange="$CK$74:$CK$78" noThreeD="1" sel="5" val="0"/>
</file>

<file path=xl/ctrlProps/ctrlProp282.xml><?xml version="1.0" encoding="utf-8"?>
<formControlPr xmlns="http://schemas.microsoft.com/office/spreadsheetml/2009/9/main" objectType="Drop" dropLines="5" dropStyle="combo" dx="16" fmlaLink="$CM$75" fmlaRange="$CK$74:$CK$78" noThreeD="1" sel="5" val="0"/>
</file>

<file path=xl/ctrlProps/ctrlProp283.xml><?xml version="1.0" encoding="utf-8"?>
<formControlPr xmlns="http://schemas.microsoft.com/office/spreadsheetml/2009/9/main" objectType="Drop" dropLines="5" dropStyle="combo" dx="16" fmlaLink="$CM$77" fmlaRange="$CK$74:$CK$78" noThreeD="1" sel="5" val="0"/>
</file>

<file path=xl/ctrlProps/ctrlProp284.xml><?xml version="1.0" encoding="utf-8"?>
<formControlPr xmlns="http://schemas.microsoft.com/office/spreadsheetml/2009/9/main" objectType="Drop" dropLines="5" dropStyle="combo" dx="16" fmlaLink="$CM$78" fmlaRange="$CK$74:$CK$78" noThreeD="1" sel="5" val="0"/>
</file>

<file path=xl/ctrlProps/ctrlProp285.xml><?xml version="1.0" encoding="utf-8"?>
<formControlPr xmlns="http://schemas.microsoft.com/office/spreadsheetml/2009/9/main" objectType="CheckBox" fmlaLink="$CM$90" lockText="1" noThreeD="1"/>
</file>

<file path=xl/ctrlProps/ctrlProp286.xml><?xml version="1.0" encoding="utf-8"?>
<formControlPr xmlns="http://schemas.microsoft.com/office/spreadsheetml/2009/9/main" objectType="CheckBox" fmlaLink="$CM$91" lockText="1" noThreeD="1"/>
</file>

<file path=xl/ctrlProps/ctrlProp287.xml><?xml version="1.0" encoding="utf-8"?>
<formControlPr xmlns="http://schemas.microsoft.com/office/spreadsheetml/2009/9/main" objectType="CheckBox" fmlaLink="$CM$92" lockText="1" noThreeD="1"/>
</file>

<file path=xl/ctrlProps/ctrlProp288.xml><?xml version="1.0" encoding="utf-8"?>
<formControlPr xmlns="http://schemas.microsoft.com/office/spreadsheetml/2009/9/main" objectType="Drop" dropLines="5" dropStyle="combo" dx="16" fmlaLink="$CM$76" fmlaRange="$CK$74:$CK$78" noThreeD="1" sel="5" val="0"/>
</file>

<file path=xl/ctrlProps/ctrlProp289.xml><?xml version="1.0" encoding="utf-8"?>
<formControlPr xmlns="http://schemas.microsoft.com/office/spreadsheetml/2009/9/main" objectType="List" dx="16" fmlaLink="$CM$71" fmlaRange="$CK$71:$CK$72" noThreeD="1" sel="2" val="0"/>
</file>

<file path=xl/ctrlProps/ctrlProp290.xml><?xml version="1.0" encoding="utf-8"?>
<formControlPr xmlns="http://schemas.microsoft.com/office/spreadsheetml/2009/9/main" objectType="CheckBox" fmlaLink="$CM$89" lockText="1" noThreeD="1"/>
</file>

<file path=xl/ctrlProps/ctrlProp291.xml><?xml version="1.0" encoding="utf-8"?>
<formControlPr xmlns="http://schemas.microsoft.com/office/spreadsheetml/2009/9/main" objectType="Drop" dropLines="5" dropStyle="combo" dx="16" fmlaLink="$CM$69" fmlaRange="$CK$74:$CK$78" noThreeD="1" sel="4" val="0"/>
</file>

<file path=xl/ctrlProps/ctrlProp292.xml><?xml version="1.0" encoding="utf-8"?>
<formControlPr xmlns="http://schemas.microsoft.com/office/spreadsheetml/2009/9/main" objectType="CheckBox" fmlaLink="$CO$69" lockText="1" noThreeD="1"/>
</file>

<file path=xl/ctrlProps/ctrlProp293.xml><?xml version="1.0" encoding="utf-8"?>
<formControlPr xmlns="http://schemas.microsoft.com/office/spreadsheetml/2009/9/main" objectType="CheckBox" fmlaLink="$CM$84" lockText="1" noThreeD="1"/>
</file>

<file path=xl/ctrlProps/ctrlProp294.xml><?xml version="1.0" encoding="utf-8"?>
<formControlPr xmlns="http://schemas.microsoft.com/office/spreadsheetml/2009/9/main" objectType="CheckBox" fmlaLink="$CM$85" lockText="1" noThreeD="1"/>
</file>

<file path=xl/ctrlProps/ctrlProp295.xml><?xml version="1.0" encoding="utf-8"?>
<formControlPr xmlns="http://schemas.microsoft.com/office/spreadsheetml/2009/9/main" objectType="CheckBox" fmlaLink="$CM$86" lockText="1" noThreeD="1"/>
</file>

<file path=xl/ctrlProps/ctrlProp296.xml><?xml version="1.0" encoding="utf-8"?>
<formControlPr xmlns="http://schemas.microsoft.com/office/spreadsheetml/2009/9/main" objectType="CheckBox" fmlaLink="$CM$87" lockText="1" noThreeD="1"/>
</file>

<file path=xl/ctrlProps/ctrlProp297.xml><?xml version="1.0" encoding="utf-8"?>
<formControlPr xmlns="http://schemas.microsoft.com/office/spreadsheetml/2009/9/main" objectType="CheckBox" fmlaLink="$CN$84" lockText="1" noThreeD="1"/>
</file>

<file path=xl/ctrlProps/ctrlProp298.xml><?xml version="1.0" encoding="utf-8"?>
<formControlPr xmlns="http://schemas.microsoft.com/office/spreadsheetml/2009/9/main" objectType="CheckBox" fmlaLink="$CN$85" lockText="1" noThreeD="1"/>
</file>

<file path=xl/ctrlProps/ctrlProp299.xml><?xml version="1.0" encoding="utf-8"?>
<formControlPr xmlns="http://schemas.microsoft.com/office/spreadsheetml/2009/9/main" objectType="CheckBox" fmlaLink="$CN$86" lockText="1" noThreeD="1"/>
</file>

<file path=xl/ctrlProps/ctrlProp300.xml><?xml version="1.0" encoding="utf-8"?>
<formControlPr xmlns="http://schemas.microsoft.com/office/spreadsheetml/2009/9/main" objectType="CheckBox" fmlaLink="$CN$87" lockText="1" noThreeD="1"/>
</file>

<file path=xl/ctrlProps/ctrlProp301.xml><?xml version="1.0" encoding="utf-8"?>
<formControlPr xmlns="http://schemas.microsoft.com/office/spreadsheetml/2009/9/main" objectType="CheckBox" fmlaLink="$CO$84" lockText="1" noThreeD="1"/>
</file>

<file path=xl/ctrlProps/ctrlProp302.xml><?xml version="1.0" encoding="utf-8"?>
<formControlPr xmlns="http://schemas.microsoft.com/office/spreadsheetml/2009/9/main" objectType="CheckBox" fmlaLink="$CO$85" lockText="1" noThreeD="1"/>
</file>

<file path=xl/ctrlProps/ctrlProp303.xml><?xml version="1.0" encoding="utf-8"?>
<formControlPr xmlns="http://schemas.microsoft.com/office/spreadsheetml/2009/9/main" objectType="CheckBox" fmlaLink="$CO$86" lockText="1" noThreeD="1"/>
</file>

<file path=xl/ctrlProps/ctrlProp304.xml><?xml version="1.0" encoding="utf-8"?>
<formControlPr xmlns="http://schemas.microsoft.com/office/spreadsheetml/2009/9/main" objectType="CheckBox" fmlaLink="$CO$87" lockText="1" noThreeD="1"/>
</file>

<file path=xl/ctrlProps/ctrlProp305.xml><?xml version="1.0" encoding="utf-8"?>
<formControlPr xmlns="http://schemas.microsoft.com/office/spreadsheetml/2009/9/main" objectType="CheckBox" fmlaLink="$CP$84" lockText="1" noThreeD="1"/>
</file>

<file path=xl/ctrlProps/ctrlProp306.xml><?xml version="1.0" encoding="utf-8"?>
<formControlPr xmlns="http://schemas.microsoft.com/office/spreadsheetml/2009/9/main" objectType="CheckBox" fmlaLink="$CP$85" lockText="1" noThreeD="1"/>
</file>

<file path=xl/ctrlProps/ctrlProp307.xml><?xml version="1.0" encoding="utf-8"?>
<formControlPr xmlns="http://schemas.microsoft.com/office/spreadsheetml/2009/9/main" objectType="CheckBox" fmlaLink="$CP$86" lockText="1" noThreeD="1"/>
</file>

<file path=xl/ctrlProps/ctrlProp308.xml><?xml version="1.0" encoding="utf-8"?>
<formControlPr xmlns="http://schemas.microsoft.com/office/spreadsheetml/2009/9/main" objectType="CheckBox" fmlaLink="$CP$87" lockText="1" noThreeD="1"/>
</file>

<file path=xl/ctrlProps/ctrlProp309.xml><?xml version="1.0" encoding="utf-8"?>
<formControlPr xmlns="http://schemas.microsoft.com/office/spreadsheetml/2009/9/main" objectType="Drop" dropLines="5" dropStyle="combo" dx="16" fmlaLink="$CM$74" fmlaRange="$CK$74:$CK$78" noThreeD="1" sel="5" val="0"/>
</file>

<file path=xl/ctrlProps/ctrlProp310.xml><?xml version="1.0" encoding="utf-8"?>
<formControlPr xmlns="http://schemas.microsoft.com/office/spreadsheetml/2009/9/main" objectType="Drop" dropLines="5" dropStyle="combo" dx="16" fmlaLink="$CM$75" fmlaRange="$CK$74:$CK$78" noThreeD="1" sel="5" val="0"/>
</file>

<file path=xl/ctrlProps/ctrlProp311.xml><?xml version="1.0" encoding="utf-8"?>
<formControlPr xmlns="http://schemas.microsoft.com/office/spreadsheetml/2009/9/main" objectType="Drop" dropLines="5" dropStyle="combo" dx="16" fmlaLink="$CM$77" fmlaRange="$CK$74:$CK$78" noThreeD="1" sel="5" val="0"/>
</file>

<file path=xl/ctrlProps/ctrlProp312.xml><?xml version="1.0" encoding="utf-8"?>
<formControlPr xmlns="http://schemas.microsoft.com/office/spreadsheetml/2009/9/main" objectType="Drop" dropLines="5" dropStyle="combo" dx="16" fmlaLink="$CM$78" fmlaRange="$CK$74:$CK$78" noThreeD="1" sel="5" val="0"/>
</file>

<file path=xl/ctrlProps/ctrlProp313.xml><?xml version="1.0" encoding="utf-8"?>
<formControlPr xmlns="http://schemas.microsoft.com/office/spreadsheetml/2009/9/main" objectType="CheckBox" fmlaLink="$CM$90" lockText="1" noThreeD="1"/>
</file>

<file path=xl/ctrlProps/ctrlProp314.xml><?xml version="1.0" encoding="utf-8"?>
<formControlPr xmlns="http://schemas.microsoft.com/office/spreadsheetml/2009/9/main" objectType="CheckBox" fmlaLink="$CM$91" lockText="1" noThreeD="1"/>
</file>

<file path=xl/ctrlProps/ctrlProp315.xml><?xml version="1.0" encoding="utf-8"?>
<formControlPr xmlns="http://schemas.microsoft.com/office/spreadsheetml/2009/9/main" objectType="CheckBox" fmlaLink="$CM$92" lockText="1" noThreeD="1"/>
</file>

<file path=xl/ctrlProps/ctrlProp316.xml><?xml version="1.0" encoding="utf-8"?>
<formControlPr xmlns="http://schemas.microsoft.com/office/spreadsheetml/2009/9/main" objectType="Drop" dropLines="5" dropStyle="combo" dx="16" fmlaLink="$CM$76" fmlaRange="$CK$74:$CK$78" noThreeD="1" sel="5" val="0"/>
</file>

<file path=xl/ctrlProps/ctrlProp317.xml><?xml version="1.0" encoding="utf-8"?>
<formControlPr xmlns="http://schemas.microsoft.com/office/spreadsheetml/2009/9/main" objectType="List" dx="16" fmlaLink="$CM$71" fmlaRange="$CK$71:$CK$72" noThreeD="1" sel="2" val="0"/>
</file>

<file path=xl/ctrlProps/ctrlProp318.xml><?xml version="1.0" encoding="utf-8"?>
<formControlPr xmlns="http://schemas.microsoft.com/office/spreadsheetml/2009/9/main" objectType="CheckBox" fmlaLink="$CM$89" lockText="1" noThreeD="1"/>
</file>

<file path=xl/ctrlProps/ctrlProp319.xml><?xml version="1.0" encoding="utf-8"?>
<formControlPr xmlns="http://schemas.microsoft.com/office/spreadsheetml/2009/9/main" objectType="Drop" dropLines="5" dropStyle="combo" dx="16" fmlaLink="$CM$69" fmlaRange="$CK$74:$CK$78" noThreeD="1" sel="4" val="0"/>
</file>

<file path=xl/ctrlProps/ctrlProp320.xml><?xml version="1.0" encoding="utf-8"?>
<formControlPr xmlns="http://schemas.microsoft.com/office/spreadsheetml/2009/9/main" objectType="CheckBox" fmlaLink="$CO$69" lockText="1" noThreeD="1"/>
</file>

<file path=xl/ctrlProps/ctrlProp321.xml><?xml version="1.0" encoding="utf-8"?>
<formControlPr xmlns="http://schemas.microsoft.com/office/spreadsheetml/2009/9/main" objectType="CheckBox" fmlaLink="$CM$84" lockText="1" noThreeD="1"/>
</file>

<file path=xl/ctrlProps/ctrlProp322.xml><?xml version="1.0" encoding="utf-8"?>
<formControlPr xmlns="http://schemas.microsoft.com/office/spreadsheetml/2009/9/main" objectType="CheckBox" fmlaLink="$CM$85" lockText="1" noThreeD="1"/>
</file>

<file path=xl/ctrlProps/ctrlProp323.xml><?xml version="1.0" encoding="utf-8"?>
<formControlPr xmlns="http://schemas.microsoft.com/office/spreadsheetml/2009/9/main" objectType="CheckBox" fmlaLink="$CM$86" lockText="1" noThreeD="1"/>
</file>

<file path=xl/ctrlProps/ctrlProp324.xml><?xml version="1.0" encoding="utf-8"?>
<formControlPr xmlns="http://schemas.microsoft.com/office/spreadsheetml/2009/9/main" objectType="CheckBox" fmlaLink="$CM$87" lockText="1" noThreeD="1"/>
</file>

<file path=xl/ctrlProps/ctrlProp325.xml><?xml version="1.0" encoding="utf-8"?>
<formControlPr xmlns="http://schemas.microsoft.com/office/spreadsheetml/2009/9/main" objectType="CheckBox" fmlaLink="$CN$84" lockText="1" noThreeD="1"/>
</file>

<file path=xl/ctrlProps/ctrlProp326.xml><?xml version="1.0" encoding="utf-8"?>
<formControlPr xmlns="http://schemas.microsoft.com/office/spreadsheetml/2009/9/main" objectType="CheckBox" fmlaLink="$CN$85" lockText="1" noThreeD="1"/>
</file>

<file path=xl/ctrlProps/ctrlProp327.xml><?xml version="1.0" encoding="utf-8"?>
<formControlPr xmlns="http://schemas.microsoft.com/office/spreadsheetml/2009/9/main" objectType="CheckBox" fmlaLink="$CN$86" lockText="1" noThreeD="1"/>
</file>

<file path=xl/ctrlProps/ctrlProp328.xml><?xml version="1.0" encoding="utf-8"?>
<formControlPr xmlns="http://schemas.microsoft.com/office/spreadsheetml/2009/9/main" objectType="CheckBox" fmlaLink="$CN$87" lockText="1" noThreeD="1"/>
</file>

<file path=xl/ctrlProps/ctrlProp329.xml><?xml version="1.0" encoding="utf-8"?>
<formControlPr xmlns="http://schemas.microsoft.com/office/spreadsheetml/2009/9/main" objectType="CheckBox" fmlaLink="$CO$84" lockText="1" noThreeD="1"/>
</file>

<file path=xl/ctrlProps/ctrlProp330.xml><?xml version="1.0" encoding="utf-8"?>
<formControlPr xmlns="http://schemas.microsoft.com/office/spreadsheetml/2009/9/main" objectType="CheckBox" fmlaLink="$CO$85" lockText="1" noThreeD="1"/>
</file>

<file path=xl/ctrlProps/ctrlProp331.xml><?xml version="1.0" encoding="utf-8"?>
<formControlPr xmlns="http://schemas.microsoft.com/office/spreadsheetml/2009/9/main" objectType="CheckBox" fmlaLink="$CO$86" lockText="1" noThreeD="1"/>
</file>

<file path=xl/ctrlProps/ctrlProp332.xml><?xml version="1.0" encoding="utf-8"?>
<formControlPr xmlns="http://schemas.microsoft.com/office/spreadsheetml/2009/9/main" objectType="CheckBox" fmlaLink="$CO$87" lockText="1" noThreeD="1"/>
</file>

<file path=xl/ctrlProps/ctrlProp333.xml><?xml version="1.0" encoding="utf-8"?>
<formControlPr xmlns="http://schemas.microsoft.com/office/spreadsheetml/2009/9/main" objectType="CheckBox" fmlaLink="$CP$84" lockText="1" noThreeD="1"/>
</file>

<file path=xl/ctrlProps/ctrlProp334.xml><?xml version="1.0" encoding="utf-8"?>
<formControlPr xmlns="http://schemas.microsoft.com/office/spreadsheetml/2009/9/main" objectType="CheckBox" fmlaLink="$CP$85" lockText="1" noThreeD="1"/>
</file>

<file path=xl/ctrlProps/ctrlProp335.xml><?xml version="1.0" encoding="utf-8"?>
<formControlPr xmlns="http://schemas.microsoft.com/office/spreadsheetml/2009/9/main" objectType="CheckBox" fmlaLink="$CP$86" lockText="1" noThreeD="1"/>
</file>

<file path=xl/ctrlProps/ctrlProp336.xml><?xml version="1.0" encoding="utf-8"?>
<formControlPr xmlns="http://schemas.microsoft.com/office/spreadsheetml/2009/9/main" objectType="CheckBox" fmlaLink="$CP$87"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O$69" lockText="1" noThreeD="1"/>
</file>

<file path=xl/ctrlProps/ctrlProp349.xml><?xml version="1.0" encoding="utf-8"?>
<formControlPr xmlns="http://schemas.microsoft.com/office/spreadsheetml/2009/9/main" objectType="CheckBox" fmlaLink="$CM$84" lockText="1" noThreeD="1"/>
</file>

<file path=xl/ctrlProps/ctrlProp350.xml><?xml version="1.0" encoding="utf-8"?>
<formControlPr xmlns="http://schemas.microsoft.com/office/spreadsheetml/2009/9/main" objectType="CheckBox" fmlaLink="$CM$85" lockText="1" noThreeD="1"/>
</file>

<file path=xl/ctrlProps/ctrlProp351.xml><?xml version="1.0" encoding="utf-8"?>
<formControlPr xmlns="http://schemas.microsoft.com/office/spreadsheetml/2009/9/main" objectType="CheckBox" fmlaLink="$CM$86" lockText="1" noThreeD="1"/>
</file>

<file path=xl/ctrlProps/ctrlProp352.xml><?xml version="1.0" encoding="utf-8"?>
<formControlPr xmlns="http://schemas.microsoft.com/office/spreadsheetml/2009/9/main" objectType="CheckBox" fmlaLink="$CM$87" lockText="1" noThreeD="1"/>
</file>

<file path=xl/ctrlProps/ctrlProp353.xml><?xml version="1.0" encoding="utf-8"?>
<formControlPr xmlns="http://schemas.microsoft.com/office/spreadsheetml/2009/9/main" objectType="CheckBox" fmlaLink="$CN$84" lockText="1" noThreeD="1"/>
</file>

<file path=xl/ctrlProps/ctrlProp354.xml><?xml version="1.0" encoding="utf-8"?>
<formControlPr xmlns="http://schemas.microsoft.com/office/spreadsheetml/2009/9/main" objectType="CheckBox" fmlaLink="$CN$85" lockText="1" noThreeD="1"/>
</file>

<file path=xl/ctrlProps/ctrlProp355.xml><?xml version="1.0" encoding="utf-8"?>
<formControlPr xmlns="http://schemas.microsoft.com/office/spreadsheetml/2009/9/main" objectType="CheckBox" fmlaLink="$CN$86" lockText="1" noThreeD="1"/>
</file>

<file path=xl/ctrlProps/ctrlProp356.xml><?xml version="1.0" encoding="utf-8"?>
<formControlPr xmlns="http://schemas.microsoft.com/office/spreadsheetml/2009/9/main" objectType="CheckBox" fmlaLink="$CN$87" lockText="1" noThreeD="1"/>
</file>

<file path=xl/ctrlProps/ctrlProp357.xml><?xml version="1.0" encoding="utf-8"?>
<formControlPr xmlns="http://schemas.microsoft.com/office/spreadsheetml/2009/9/main" objectType="CheckBox" fmlaLink="$CO$84" lockText="1" noThreeD="1"/>
</file>

<file path=xl/ctrlProps/ctrlProp358.xml><?xml version="1.0" encoding="utf-8"?>
<formControlPr xmlns="http://schemas.microsoft.com/office/spreadsheetml/2009/9/main" objectType="CheckBox" fmlaLink="$CO$85" lockText="1" noThreeD="1"/>
</file>

<file path=xl/ctrlProps/ctrlProp359.xml><?xml version="1.0" encoding="utf-8"?>
<formControlPr xmlns="http://schemas.microsoft.com/office/spreadsheetml/2009/9/main" objectType="CheckBox" fmlaLink="$CO$86" lockText="1" noThreeD="1"/>
</file>

<file path=xl/ctrlProps/ctrlProp360.xml><?xml version="1.0" encoding="utf-8"?>
<formControlPr xmlns="http://schemas.microsoft.com/office/spreadsheetml/2009/9/main" objectType="CheckBox" fmlaLink="$CO$87" lockText="1" noThreeD="1"/>
</file>

<file path=xl/ctrlProps/ctrlProp361.xml><?xml version="1.0" encoding="utf-8"?>
<formControlPr xmlns="http://schemas.microsoft.com/office/spreadsheetml/2009/9/main" objectType="CheckBox" fmlaLink="$CP$84" lockText="1" noThreeD="1"/>
</file>

<file path=xl/ctrlProps/ctrlProp362.xml><?xml version="1.0" encoding="utf-8"?>
<formControlPr xmlns="http://schemas.microsoft.com/office/spreadsheetml/2009/9/main" objectType="CheckBox" fmlaLink="$CP$85" lockText="1" noThreeD="1"/>
</file>

<file path=xl/ctrlProps/ctrlProp363.xml><?xml version="1.0" encoding="utf-8"?>
<formControlPr xmlns="http://schemas.microsoft.com/office/spreadsheetml/2009/9/main" objectType="CheckBox" fmlaLink="$CP$86" lockText="1" noThreeD="1"/>
</file>

<file path=xl/ctrlProps/ctrlProp364.xml><?xml version="1.0" encoding="utf-8"?>
<formControlPr xmlns="http://schemas.microsoft.com/office/spreadsheetml/2009/9/main" objectType="CheckBox" fmlaLink="$CP$87" lockText="1" noThreeD="1"/>
</file>

<file path=xl/ctrlProps/ctrlProp365.xml><?xml version="1.0" encoding="utf-8"?>
<formControlPr xmlns="http://schemas.microsoft.com/office/spreadsheetml/2009/9/main" objectType="Drop" dropLines="5" dropStyle="combo" dx="16" fmlaLink="$CM$74" fmlaRange="$CK$74:$CK$78" noThreeD="1" sel="5" val="0"/>
</file>

<file path=xl/ctrlProps/ctrlProp366.xml><?xml version="1.0" encoding="utf-8"?>
<formControlPr xmlns="http://schemas.microsoft.com/office/spreadsheetml/2009/9/main" objectType="Drop" dropLines="5" dropStyle="combo" dx="16" fmlaLink="$CM$75" fmlaRange="$CK$74:$CK$78" noThreeD="1" sel="5" val="0"/>
</file>

<file path=xl/ctrlProps/ctrlProp367.xml><?xml version="1.0" encoding="utf-8"?>
<formControlPr xmlns="http://schemas.microsoft.com/office/spreadsheetml/2009/9/main" objectType="Drop" dropLines="5" dropStyle="combo" dx="16" fmlaLink="$CM$77" fmlaRange="$CK$74:$CK$78" noThreeD="1" sel="5" val="0"/>
</file>

<file path=xl/ctrlProps/ctrlProp368.xml><?xml version="1.0" encoding="utf-8"?>
<formControlPr xmlns="http://schemas.microsoft.com/office/spreadsheetml/2009/9/main" objectType="Drop" dropLines="5" dropStyle="combo" dx="16" fmlaLink="$CM$78" fmlaRange="$CK$74:$CK$78" noThreeD="1" sel="5" val="0"/>
</file>

<file path=xl/ctrlProps/ctrlProp369.xml><?xml version="1.0" encoding="utf-8"?>
<formControlPr xmlns="http://schemas.microsoft.com/office/spreadsheetml/2009/9/main" objectType="CheckBox" fmlaLink="$CM$90" lockText="1" noThreeD="1"/>
</file>

<file path=xl/ctrlProps/ctrlProp370.xml><?xml version="1.0" encoding="utf-8"?>
<formControlPr xmlns="http://schemas.microsoft.com/office/spreadsheetml/2009/9/main" objectType="CheckBox" fmlaLink="$CM$91" lockText="1" noThreeD="1"/>
</file>

<file path=xl/ctrlProps/ctrlProp371.xml><?xml version="1.0" encoding="utf-8"?>
<formControlPr xmlns="http://schemas.microsoft.com/office/spreadsheetml/2009/9/main" objectType="CheckBox" fmlaLink="$CM$92" lockText="1" noThreeD="1"/>
</file>

<file path=xl/ctrlProps/ctrlProp372.xml><?xml version="1.0" encoding="utf-8"?>
<formControlPr xmlns="http://schemas.microsoft.com/office/spreadsheetml/2009/9/main" objectType="Drop" dropLines="5" dropStyle="combo" dx="16" fmlaLink="$CM$76" fmlaRange="$CK$74:$CK$78" noThreeD="1" sel="5" val="0"/>
</file>

<file path=xl/ctrlProps/ctrlProp373.xml><?xml version="1.0" encoding="utf-8"?>
<formControlPr xmlns="http://schemas.microsoft.com/office/spreadsheetml/2009/9/main" objectType="List" dx="16" fmlaLink="$CM$71" fmlaRange="$CK$71:$CK$72" noThreeD="1" sel="2" val="0"/>
</file>

<file path=xl/ctrlProps/ctrlProp374.xml><?xml version="1.0" encoding="utf-8"?>
<formControlPr xmlns="http://schemas.microsoft.com/office/spreadsheetml/2009/9/main" objectType="CheckBox" fmlaLink="$CM$89" lockText="1" noThreeD="1"/>
</file>

<file path=xl/ctrlProps/ctrlProp375.xml><?xml version="1.0" encoding="utf-8"?>
<formControlPr xmlns="http://schemas.microsoft.com/office/spreadsheetml/2009/9/main" objectType="Drop" dropLines="5" dropStyle="combo" dx="16" fmlaLink="$CM$69" fmlaRange="$CK$74:$CK$78" noThreeD="1" sel="4" val="0"/>
</file>

<file path=xl/ctrlProps/ctrlProp376.xml><?xml version="1.0" encoding="utf-8"?>
<formControlPr xmlns="http://schemas.microsoft.com/office/spreadsheetml/2009/9/main" objectType="CheckBox" fmlaLink="$CO$69" lockText="1" noThreeD="1"/>
</file>

<file path=xl/ctrlProps/ctrlProp377.xml><?xml version="1.0" encoding="utf-8"?>
<formControlPr xmlns="http://schemas.microsoft.com/office/spreadsheetml/2009/9/main" objectType="CheckBox" fmlaLink="$CM$84" lockText="1" noThreeD="1"/>
</file>

<file path=xl/ctrlProps/ctrlProp378.xml><?xml version="1.0" encoding="utf-8"?>
<formControlPr xmlns="http://schemas.microsoft.com/office/spreadsheetml/2009/9/main" objectType="CheckBox" fmlaLink="$CM$85" lockText="1" noThreeD="1"/>
</file>

<file path=xl/ctrlProps/ctrlProp379.xml><?xml version="1.0" encoding="utf-8"?>
<formControlPr xmlns="http://schemas.microsoft.com/office/spreadsheetml/2009/9/main" objectType="CheckBox" fmlaLink="$CM$86" lockText="1" noThreeD="1"/>
</file>

<file path=xl/ctrlProps/ctrlProp380.xml><?xml version="1.0" encoding="utf-8"?>
<formControlPr xmlns="http://schemas.microsoft.com/office/spreadsheetml/2009/9/main" objectType="CheckBox" fmlaLink="$CM$87" lockText="1" noThreeD="1"/>
</file>

<file path=xl/ctrlProps/ctrlProp381.xml><?xml version="1.0" encoding="utf-8"?>
<formControlPr xmlns="http://schemas.microsoft.com/office/spreadsheetml/2009/9/main" objectType="CheckBox" fmlaLink="$CN$84" lockText="1" noThreeD="1"/>
</file>

<file path=xl/ctrlProps/ctrlProp382.xml><?xml version="1.0" encoding="utf-8"?>
<formControlPr xmlns="http://schemas.microsoft.com/office/spreadsheetml/2009/9/main" objectType="CheckBox" fmlaLink="$CN$85" lockText="1" noThreeD="1"/>
</file>

<file path=xl/ctrlProps/ctrlProp383.xml><?xml version="1.0" encoding="utf-8"?>
<formControlPr xmlns="http://schemas.microsoft.com/office/spreadsheetml/2009/9/main" objectType="CheckBox" fmlaLink="$CN$86" lockText="1" noThreeD="1"/>
</file>

<file path=xl/ctrlProps/ctrlProp384.xml><?xml version="1.0" encoding="utf-8"?>
<formControlPr xmlns="http://schemas.microsoft.com/office/spreadsheetml/2009/9/main" objectType="CheckBox" fmlaLink="$CN$87" lockText="1" noThreeD="1"/>
</file>

<file path=xl/ctrlProps/ctrlProp385.xml><?xml version="1.0" encoding="utf-8"?>
<formControlPr xmlns="http://schemas.microsoft.com/office/spreadsheetml/2009/9/main" objectType="CheckBox" fmlaLink="$CO$84" lockText="1" noThreeD="1"/>
</file>

<file path=xl/ctrlProps/ctrlProp386.xml><?xml version="1.0" encoding="utf-8"?>
<formControlPr xmlns="http://schemas.microsoft.com/office/spreadsheetml/2009/9/main" objectType="CheckBox" fmlaLink="$CO$85" lockText="1" noThreeD="1"/>
</file>

<file path=xl/ctrlProps/ctrlProp387.xml><?xml version="1.0" encoding="utf-8"?>
<formControlPr xmlns="http://schemas.microsoft.com/office/spreadsheetml/2009/9/main" objectType="CheckBox" fmlaLink="$CO$86" lockText="1" noThreeD="1"/>
</file>

<file path=xl/ctrlProps/ctrlProp388.xml><?xml version="1.0" encoding="utf-8"?>
<formControlPr xmlns="http://schemas.microsoft.com/office/spreadsheetml/2009/9/main" objectType="CheckBox" fmlaLink="$CO$87" lockText="1" noThreeD="1"/>
</file>

<file path=xl/ctrlProps/ctrlProp389.xml><?xml version="1.0" encoding="utf-8"?>
<formControlPr xmlns="http://schemas.microsoft.com/office/spreadsheetml/2009/9/main" objectType="CheckBox" fmlaLink="$CP$84" lockText="1" noThreeD="1"/>
</file>

<file path=xl/ctrlProps/ctrlProp390.xml><?xml version="1.0" encoding="utf-8"?>
<formControlPr xmlns="http://schemas.microsoft.com/office/spreadsheetml/2009/9/main" objectType="CheckBox" fmlaLink="$CP$85" lockText="1" noThreeD="1"/>
</file>

<file path=xl/ctrlProps/ctrlProp391.xml><?xml version="1.0" encoding="utf-8"?>
<formControlPr xmlns="http://schemas.microsoft.com/office/spreadsheetml/2009/9/main" objectType="CheckBox" fmlaLink="$CP$86" lockText="1" noThreeD="1"/>
</file>

<file path=xl/ctrlProps/ctrlProp392.xml><?xml version="1.0" encoding="utf-8"?>
<formControlPr xmlns="http://schemas.microsoft.com/office/spreadsheetml/2009/9/main" objectType="CheckBox" fmlaLink="$CP$87" lockText="1" noThreeD="1"/>
</file>

<file path=xl/ctrlProps/ctrlProp393.xml><?xml version="1.0" encoding="utf-8"?>
<formControlPr xmlns="http://schemas.microsoft.com/office/spreadsheetml/2009/9/main" objectType="Drop" dropLines="5" dropStyle="combo" dx="16" fmlaLink="$CM$74" fmlaRange="$CK$74:$CK$78" noThreeD="1" sel="5" val="0"/>
</file>

<file path=xl/ctrlProps/ctrlProp394.xml><?xml version="1.0" encoding="utf-8"?>
<formControlPr xmlns="http://schemas.microsoft.com/office/spreadsheetml/2009/9/main" objectType="Drop" dropLines="5" dropStyle="combo" dx="16" fmlaLink="$CM$75" fmlaRange="$CK$74:$CK$78" noThreeD="1" sel="5" val="0"/>
</file>

<file path=xl/ctrlProps/ctrlProp395.xml><?xml version="1.0" encoding="utf-8"?>
<formControlPr xmlns="http://schemas.microsoft.com/office/spreadsheetml/2009/9/main" objectType="Drop" dropLines="5" dropStyle="combo" dx="16" fmlaLink="$CM$77" fmlaRange="$CK$74:$CK$78" noThreeD="1" sel="5" val="0"/>
</file>

<file path=xl/ctrlProps/ctrlProp396.xml><?xml version="1.0" encoding="utf-8"?>
<formControlPr xmlns="http://schemas.microsoft.com/office/spreadsheetml/2009/9/main" objectType="Drop" dropLines="5" dropStyle="combo" dx="16" fmlaLink="$CM$78" fmlaRange="$CK$74:$CK$78" noThreeD="1" sel="5" val="0"/>
</file>

<file path=xl/ctrlProps/ctrlProp397.xml><?xml version="1.0" encoding="utf-8"?>
<formControlPr xmlns="http://schemas.microsoft.com/office/spreadsheetml/2009/9/main" objectType="CheckBox" fmlaLink="$CM$90" lockText="1" noThreeD="1"/>
</file>

<file path=xl/ctrlProps/ctrlProp398.xml><?xml version="1.0" encoding="utf-8"?>
<formControlPr xmlns="http://schemas.microsoft.com/office/spreadsheetml/2009/9/main" objectType="CheckBox" fmlaLink="$CM$91" lockText="1" noThreeD="1"/>
</file>

<file path=xl/ctrlProps/ctrlProp399.xml><?xml version="1.0" encoding="utf-8"?>
<formControlPr xmlns="http://schemas.microsoft.com/office/spreadsheetml/2009/9/main" objectType="CheckBox" fmlaLink="$CM$92" lockText="1" noThreeD="1"/>
</file>

<file path=xl/ctrlProps/ctrlProp400.xml><?xml version="1.0" encoding="utf-8"?>
<formControlPr xmlns="http://schemas.microsoft.com/office/spreadsheetml/2009/9/main" objectType="Drop" dropLines="5" dropStyle="combo" dx="16" fmlaLink="$CM$76" fmlaRange="$CK$74:$CK$78" noThreeD="1" sel="5" val="0"/>
</file>

<file path=xl/ctrlProps/ctrlProp401.xml><?xml version="1.0" encoding="utf-8"?>
<formControlPr xmlns="http://schemas.microsoft.com/office/spreadsheetml/2009/9/main" objectType="List" dx="16" fmlaLink="$CM$71" fmlaRange="$CK$71:$CK$72" noThreeD="1" sel="2" val="0"/>
</file>

<file path=xl/ctrlProps/ctrlProp402.xml><?xml version="1.0" encoding="utf-8"?>
<formControlPr xmlns="http://schemas.microsoft.com/office/spreadsheetml/2009/9/main" objectType="CheckBox" fmlaLink="$CM$89" lockText="1" noThreeD="1"/>
</file>

<file path=xl/ctrlProps/ctrlProp403.xml><?xml version="1.0" encoding="utf-8"?>
<formControlPr xmlns="http://schemas.microsoft.com/office/spreadsheetml/2009/9/main" objectType="Drop" dropLines="5" dropStyle="combo" dx="16" fmlaLink="$CM$69" fmlaRange="$CK$74:$CK$78" noThreeD="1" sel="4" val="0"/>
</file>

<file path=xl/ctrlProps/ctrlProp404.xml><?xml version="1.0" encoding="utf-8"?>
<formControlPr xmlns="http://schemas.microsoft.com/office/spreadsheetml/2009/9/main" objectType="CheckBox" fmlaLink="$CO$69" lockText="1" noThreeD="1"/>
</file>

<file path=xl/ctrlProps/ctrlProp405.xml><?xml version="1.0" encoding="utf-8"?>
<formControlPr xmlns="http://schemas.microsoft.com/office/spreadsheetml/2009/9/main" objectType="CheckBox" fmlaLink="$CM$84" lockText="1" noThreeD="1"/>
</file>

<file path=xl/ctrlProps/ctrlProp406.xml><?xml version="1.0" encoding="utf-8"?>
<formControlPr xmlns="http://schemas.microsoft.com/office/spreadsheetml/2009/9/main" objectType="CheckBox" fmlaLink="$CM$85" lockText="1" noThreeD="1"/>
</file>

<file path=xl/ctrlProps/ctrlProp407.xml><?xml version="1.0" encoding="utf-8"?>
<formControlPr xmlns="http://schemas.microsoft.com/office/spreadsheetml/2009/9/main" objectType="CheckBox" fmlaLink="$CM$86" lockText="1" noThreeD="1"/>
</file>

<file path=xl/ctrlProps/ctrlProp408.xml><?xml version="1.0" encoding="utf-8"?>
<formControlPr xmlns="http://schemas.microsoft.com/office/spreadsheetml/2009/9/main" objectType="CheckBox" fmlaLink="$CM$87" lockText="1" noThreeD="1"/>
</file>

<file path=xl/ctrlProps/ctrlProp409.xml><?xml version="1.0" encoding="utf-8"?>
<formControlPr xmlns="http://schemas.microsoft.com/office/spreadsheetml/2009/9/main" objectType="CheckBox" fmlaLink="$CN$84" lockText="1" noThreeD="1"/>
</file>

<file path=xl/ctrlProps/ctrlProp410.xml><?xml version="1.0" encoding="utf-8"?>
<formControlPr xmlns="http://schemas.microsoft.com/office/spreadsheetml/2009/9/main" objectType="CheckBox" fmlaLink="$CN$85" lockText="1" noThreeD="1"/>
</file>

<file path=xl/ctrlProps/ctrlProp411.xml><?xml version="1.0" encoding="utf-8"?>
<formControlPr xmlns="http://schemas.microsoft.com/office/spreadsheetml/2009/9/main" objectType="CheckBox" fmlaLink="$CN$86" lockText="1" noThreeD="1"/>
</file>

<file path=xl/ctrlProps/ctrlProp412.xml><?xml version="1.0" encoding="utf-8"?>
<formControlPr xmlns="http://schemas.microsoft.com/office/spreadsheetml/2009/9/main" objectType="CheckBox" fmlaLink="$CN$87" lockText="1" noThreeD="1"/>
</file>

<file path=xl/ctrlProps/ctrlProp413.xml><?xml version="1.0" encoding="utf-8"?>
<formControlPr xmlns="http://schemas.microsoft.com/office/spreadsheetml/2009/9/main" objectType="CheckBox" fmlaLink="$CO$84" lockText="1" noThreeD="1"/>
</file>

<file path=xl/ctrlProps/ctrlProp414.xml><?xml version="1.0" encoding="utf-8"?>
<formControlPr xmlns="http://schemas.microsoft.com/office/spreadsheetml/2009/9/main" objectType="CheckBox" fmlaLink="$CO$85" lockText="1" noThreeD="1"/>
</file>

<file path=xl/ctrlProps/ctrlProp415.xml><?xml version="1.0" encoding="utf-8"?>
<formControlPr xmlns="http://schemas.microsoft.com/office/spreadsheetml/2009/9/main" objectType="CheckBox" fmlaLink="$CO$86" lockText="1" noThreeD="1"/>
</file>

<file path=xl/ctrlProps/ctrlProp416.xml><?xml version="1.0" encoding="utf-8"?>
<formControlPr xmlns="http://schemas.microsoft.com/office/spreadsheetml/2009/9/main" objectType="CheckBox" fmlaLink="$CO$87" lockText="1" noThreeD="1"/>
</file>

<file path=xl/ctrlProps/ctrlProp417.xml><?xml version="1.0" encoding="utf-8"?>
<formControlPr xmlns="http://schemas.microsoft.com/office/spreadsheetml/2009/9/main" objectType="CheckBox" fmlaLink="$CP$84" lockText="1" noThreeD="1"/>
</file>

<file path=xl/ctrlProps/ctrlProp418.xml><?xml version="1.0" encoding="utf-8"?>
<formControlPr xmlns="http://schemas.microsoft.com/office/spreadsheetml/2009/9/main" objectType="CheckBox" fmlaLink="$CP$85" lockText="1" noThreeD="1"/>
</file>

<file path=xl/ctrlProps/ctrlProp419.xml><?xml version="1.0" encoding="utf-8"?>
<formControlPr xmlns="http://schemas.microsoft.com/office/spreadsheetml/2009/9/main" objectType="CheckBox" fmlaLink="$CP$86" lockText="1" noThreeD="1"/>
</file>

<file path=xl/ctrlProps/ctrlProp420.xml><?xml version="1.0" encoding="utf-8"?>
<formControlPr xmlns="http://schemas.microsoft.com/office/spreadsheetml/2009/9/main" objectType="CheckBox" fmlaLink="$CP$87" lockText="1" noThreeD="1"/>
</file>

<file path=xl/ctrlProps/ctrlProp421.xml><?xml version="1.0" encoding="utf-8"?>
<formControlPr xmlns="http://schemas.microsoft.com/office/spreadsheetml/2009/9/main" objectType="Drop" dropLines="5" dropStyle="combo" dx="16" fmlaLink="$CM$74" fmlaRange="$CK$74:$CK$78" noThreeD="1" sel="5" val="0"/>
</file>

<file path=xl/ctrlProps/ctrlProp422.xml><?xml version="1.0" encoding="utf-8"?>
<formControlPr xmlns="http://schemas.microsoft.com/office/spreadsheetml/2009/9/main" objectType="Drop" dropLines="5" dropStyle="combo" dx="16" fmlaLink="$CM$75" fmlaRange="$CK$74:$CK$78" noThreeD="1" sel="5" val="0"/>
</file>

<file path=xl/ctrlProps/ctrlProp423.xml><?xml version="1.0" encoding="utf-8"?>
<formControlPr xmlns="http://schemas.microsoft.com/office/spreadsheetml/2009/9/main" objectType="Drop" dropLines="5" dropStyle="combo" dx="16" fmlaLink="$CM$77" fmlaRange="$CK$74:$CK$78" noThreeD="1" sel="5" val="0"/>
</file>

<file path=xl/ctrlProps/ctrlProp424.xml><?xml version="1.0" encoding="utf-8"?>
<formControlPr xmlns="http://schemas.microsoft.com/office/spreadsheetml/2009/9/main" objectType="Drop" dropLines="5" dropStyle="combo" dx="16" fmlaLink="$CM$78" fmlaRange="$CK$74:$CK$78" noThreeD="1" sel="5" val="0"/>
</file>

<file path=xl/ctrlProps/ctrlProp425.xml><?xml version="1.0" encoding="utf-8"?>
<formControlPr xmlns="http://schemas.microsoft.com/office/spreadsheetml/2009/9/main" objectType="CheckBox" fmlaLink="$CM$90" lockText="1" noThreeD="1"/>
</file>

<file path=xl/ctrlProps/ctrlProp426.xml><?xml version="1.0" encoding="utf-8"?>
<formControlPr xmlns="http://schemas.microsoft.com/office/spreadsheetml/2009/9/main" objectType="CheckBox" fmlaLink="$CM$91" lockText="1" noThreeD="1"/>
</file>

<file path=xl/ctrlProps/ctrlProp427.xml><?xml version="1.0" encoding="utf-8"?>
<formControlPr xmlns="http://schemas.microsoft.com/office/spreadsheetml/2009/9/main" objectType="CheckBox" fmlaLink="$CM$92" lockText="1" noThreeD="1"/>
</file>

<file path=xl/ctrlProps/ctrlProp428.xml><?xml version="1.0" encoding="utf-8"?>
<formControlPr xmlns="http://schemas.microsoft.com/office/spreadsheetml/2009/9/main" objectType="Drop" dropLines="5" dropStyle="combo" dx="16" fmlaLink="$CM$76" fmlaRange="$CK$74:$CK$78" noThreeD="1" sel="5" val="0"/>
</file>

<file path=xl/ctrlProps/ctrlProp429.xml><?xml version="1.0" encoding="utf-8"?>
<formControlPr xmlns="http://schemas.microsoft.com/office/spreadsheetml/2009/9/main" objectType="List" dx="16" fmlaLink="$CM$71" fmlaRange="$CK$71:$CK$72" noThreeD="1" sel="2" val="0"/>
</file>

<file path=xl/ctrlProps/ctrlProp430.xml><?xml version="1.0" encoding="utf-8"?>
<formControlPr xmlns="http://schemas.microsoft.com/office/spreadsheetml/2009/9/main" objectType="CheckBox" fmlaLink="$CM$89" lockText="1" noThreeD="1"/>
</file>

<file path=xl/ctrlProps/ctrlProp431.xml><?xml version="1.0" encoding="utf-8"?>
<formControlPr xmlns="http://schemas.microsoft.com/office/spreadsheetml/2009/9/main" objectType="Drop" dropLines="5" dropStyle="combo" dx="16" fmlaLink="$CM$69" fmlaRange="$CK$74:$CK$78" noThreeD="1" sel="4" val="0"/>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CheckBox" fmlaLink="$CM$84" lockText="1" noThreeD="1"/>
</file>

<file path=xl/ctrlProps/ctrlProp434.xml><?xml version="1.0" encoding="utf-8"?>
<formControlPr xmlns="http://schemas.microsoft.com/office/spreadsheetml/2009/9/main" objectType="CheckBox" fmlaLink="$CM$85" lockText="1" noThreeD="1"/>
</file>

<file path=xl/ctrlProps/ctrlProp435.xml><?xml version="1.0" encoding="utf-8"?>
<formControlPr xmlns="http://schemas.microsoft.com/office/spreadsheetml/2009/9/main" objectType="CheckBox" fmlaLink="$CM$86" lockText="1" noThreeD="1"/>
</file>

<file path=xl/ctrlProps/ctrlProp436.xml><?xml version="1.0" encoding="utf-8"?>
<formControlPr xmlns="http://schemas.microsoft.com/office/spreadsheetml/2009/9/main" objectType="CheckBox" fmlaLink="$CM$87" lockText="1" noThreeD="1"/>
</file>

<file path=xl/ctrlProps/ctrlProp437.xml><?xml version="1.0" encoding="utf-8"?>
<formControlPr xmlns="http://schemas.microsoft.com/office/spreadsheetml/2009/9/main" objectType="CheckBox" fmlaLink="$CN$84" lockText="1" noThreeD="1"/>
</file>

<file path=xl/ctrlProps/ctrlProp438.xml><?xml version="1.0" encoding="utf-8"?>
<formControlPr xmlns="http://schemas.microsoft.com/office/spreadsheetml/2009/9/main" objectType="CheckBox" fmlaLink="$CN$85" lockText="1" noThreeD="1"/>
</file>

<file path=xl/ctrlProps/ctrlProp439.xml><?xml version="1.0" encoding="utf-8"?>
<formControlPr xmlns="http://schemas.microsoft.com/office/spreadsheetml/2009/9/main" objectType="CheckBox" fmlaLink="$CN$86" lockText="1" noThreeD="1"/>
</file>

<file path=xl/ctrlProps/ctrlProp440.xml><?xml version="1.0" encoding="utf-8"?>
<formControlPr xmlns="http://schemas.microsoft.com/office/spreadsheetml/2009/9/main" objectType="CheckBox" fmlaLink="$CN$87" lockText="1" noThreeD="1"/>
</file>

<file path=xl/ctrlProps/ctrlProp441.xml><?xml version="1.0" encoding="utf-8"?>
<formControlPr xmlns="http://schemas.microsoft.com/office/spreadsheetml/2009/9/main" objectType="CheckBox" fmlaLink="$CO$84" lockText="1" noThreeD="1"/>
</file>

<file path=xl/ctrlProps/ctrlProp442.xml><?xml version="1.0" encoding="utf-8"?>
<formControlPr xmlns="http://schemas.microsoft.com/office/spreadsheetml/2009/9/main" objectType="CheckBox" fmlaLink="$CO$85" lockText="1" noThreeD="1"/>
</file>

<file path=xl/ctrlProps/ctrlProp443.xml><?xml version="1.0" encoding="utf-8"?>
<formControlPr xmlns="http://schemas.microsoft.com/office/spreadsheetml/2009/9/main" objectType="CheckBox" fmlaLink="$CO$86" lockText="1" noThreeD="1"/>
</file>

<file path=xl/ctrlProps/ctrlProp444.xml><?xml version="1.0" encoding="utf-8"?>
<formControlPr xmlns="http://schemas.microsoft.com/office/spreadsheetml/2009/9/main" objectType="CheckBox" fmlaLink="$CO$87" lockText="1" noThreeD="1"/>
</file>

<file path=xl/ctrlProps/ctrlProp445.xml><?xml version="1.0" encoding="utf-8"?>
<formControlPr xmlns="http://schemas.microsoft.com/office/spreadsheetml/2009/9/main" objectType="CheckBox" fmlaLink="$CP$84" lockText="1" noThreeD="1"/>
</file>

<file path=xl/ctrlProps/ctrlProp446.xml><?xml version="1.0" encoding="utf-8"?>
<formControlPr xmlns="http://schemas.microsoft.com/office/spreadsheetml/2009/9/main" objectType="CheckBox" fmlaLink="$CP$85" lockText="1" noThreeD="1"/>
</file>

<file path=xl/ctrlProps/ctrlProp447.xml><?xml version="1.0" encoding="utf-8"?>
<formControlPr xmlns="http://schemas.microsoft.com/office/spreadsheetml/2009/9/main" objectType="CheckBox" fmlaLink="$CP$86" lockText="1" noThreeD="1"/>
</file>

<file path=xl/ctrlProps/ctrlProp448.xml><?xml version="1.0" encoding="utf-8"?>
<formControlPr xmlns="http://schemas.microsoft.com/office/spreadsheetml/2009/9/main" objectType="CheckBox" fmlaLink="$CP$87" lockText="1" noThreeD="1"/>
</file>

<file path=xl/ctrlProps/ctrlProp449.xml><?xml version="1.0" encoding="utf-8"?>
<formControlPr xmlns="http://schemas.microsoft.com/office/spreadsheetml/2009/9/main" objectType="Drop" dropLines="5" dropStyle="combo" dx="16" fmlaLink="$CM$74" fmlaRange="$CK$74:$CK$78" noThreeD="1" sel="5" val="0"/>
</file>

<file path=xl/ctrlProps/ctrlProp450.xml><?xml version="1.0" encoding="utf-8"?>
<formControlPr xmlns="http://schemas.microsoft.com/office/spreadsheetml/2009/9/main" objectType="Drop" dropLines="5" dropStyle="combo" dx="16" fmlaLink="$CM$75" fmlaRange="$CK$74:$CK$78" noThreeD="1" sel="5" val="0"/>
</file>

<file path=xl/ctrlProps/ctrlProp451.xml><?xml version="1.0" encoding="utf-8"?>
<formControlPr xmlns="http://schemas.microsoft.com/office/spreadsheetml/2009/9/main" objectType="Drop" dropLines="5" dropStyle="combo" dx="16" fmlaLink="$CM$77" fmlaRange="$CK$74:$CK$78" noThreeD="1" sel="5" val="0"/>
</file>

<file path=xl/ctrlProps/ctrlProp452.xml><?xml version="1.0" encoding="utf-8"?>
<formControlPr xmlns="http://schemas.microsoft.com/office/spreadsheetml/2009/9/main" objectType="Drop" dropLines="5" dropStyle="combo" dx="16" fmlaLink="$CM$78" fmlaRange="$CK$74:$CK$78" noThreeD="1" sel="5" val="0"/>
</file>

<file path=xl/ctrlProps/ctrlProp453.xml><?xml version="1.0" encoding="utf-8"?>
<formControlPr xmlns="http://schemas.microsoft.com/office/spreadsheetml/2009/9/main" objectType="CheckBox" fmlaLink="$CM$90" lockText="1" noThreeD="1"/>
</file>

<file path=xl/ctrlProps/ctrlProp454.xml><?xml version="1.0" encoding="utf-8"?>
<formControlPr xmlns="http://schemas.microsoft.com/office/spreadsheetml/2009/9/main" objectType="CheckBox" fmlaLink="$CM$91" lockText="1" noThreeD="1"/>
</file>

<file path=xl/ctrlProps/ctrlProp455.xml><?xml version="1.0" encoding="utf-8"?>
<formControlPr xmlns="http://schemas.microsoft.com/office/spreadsheetml/2009/9/main" objectType="CheckBox" fmlaLink="$CM$92" lockText="1" noThreeD="1"/>
</file>

<file path=xl/ctrlProps/ctrlProp456.xml><?xml version="1.0" encoding="utf-8"?>
<formControlPr xmlns="http://schemas.microsoft.com/office/spreadsheetml/2009/9/main" objectType="Drop" dropLines="5" dropStyle="combo" dx="16" fmlaLink="$CM$76" fmlaRange="$CK$74:$CK$78" noThreeD="1" sel="5" val="0"/>
</file>

<file path=xl/ctrlProps/ctrlProp457.xml><?xml version="1.0" encoding="utf-8"?>
<formControlPr xmlns="http://schemas.microsoft.com/office/spreadsheetml/2009/9/main" objectType="List" dx="16" fmlaLink="$CM$71" fmlaRange="$CK$71:$CK$72" noThreeD="1" sel="2" val="0"/>
</file>

<file path=xl/ctrlProps/ctrlProp458.xml><?xml version="1.0" encoding="utf-8"?>
<formControlPr xmlns="http://schemas.microsoft.com/office/spreadsheetml/2009/9/main" objectType="CheckBox" fmlaLink="$CM$89" lockText="1" noThreeD="1"/>
</file>

<file path=xl/ctrlProps/ctrlProp459.xml><?xml version="1.0" encoding="utf-8"?>
<formControlPr xmlns="http://schemas.microsoft.com/office/spreadsheetml/2009/9/main" objectType="Drop" dropLines="5" dropStyle="combo" dx="16" fmlaLink="$CM$69" fmlaRange="$CK$74:$CK$78" noThreeD="1" sel="4" val="0"/>
</file>

<file path=xl/ctrlProps/ctrlProp460.xml><?xml version="1.0" encoding="utf-8"?>
<formControlPr xmlns="http://schemas.microsoft.com/office/spreadsheetml/2009/9/main" objectType="CheckBox" fmlaLink="$CO$69" lockText="1" noThreeD="1"/>
</file>

<file path=xl/ctrlProps/ctrlProp461.xml><?xml version="1.0" encoding="utf-8"?>
<formControlPr xmlns="http://schemas.microsoft.com/office/spreadsheetml/2009/9/main" objectType="CheckBox" fmlaLink="$CM$84" lockText="1" noThreeD="1"/>
</file>

<file path=xl/ctrlProps/ctrlProp462.xml><?xml version="1.0" encoding="utf-8"?>
<formControlPr xmlns="http://schemas.microsoft.com/office/spreadsheetml/2009/9/main" objectType="CheckBox" fmlaLink="$CM$85" lockText="1" noThreeD="1"/>
</file>

<file path=xl/ctrlProps/ctrlProp463.xml><?xml version="1.0" encoding="utf-8"?>
<formControlPr xmlns="http://schemas.microsoft.com/office/spreadsheetml/2009/9/main" objectType="CheckBox" fmlaLink="$CM$86" lockText="1" noThreeD="1"/>
</file>

<file path=xl/ctrlProps/ctrlProp464.xml><?xml version="1.0" encoding="utf-8"?>
<formControlPr xmlns="http://schemas.microsoft.com/office/spreadsheetml/2009/9/main" objectType="CheckBox" fmlaLink="$CM$87" lockText="1" noThreeD="1"/>
</file>

<file path=xl/ctrlProps/ctrlProp465.xml><?xml version="1.0" encoding="utf-8"?>
<formControlPr xmlns="http://schemas.microsoft.com/office/spreadsheetml/2009/9/main" objectType="CheckBox" fmlaLink="$CN$84" lockText="1" noThreeD="1"/>
</file>

<file path=xl/ctrlProps/ctrlProp466.xml><?xml version="1.0" encoding="utf-8"?>
<formControlPr xmlns="http://schemas.microsoft.com/office/spreadsheetml/2009/9/main" objectType="CheckBox" fmlaLink="$CN$85" lockText="1" noThreeD="1"/>
</file>

<file path=xl/ctrlProps/ctrlProp467.xml><?xml version="1.0" encoding="utf-8"?>
<formControlPr xmlns="http://schemas.microsoft.com/office/spreadsheetml/2009/9/main" objectType="CheckBox" fmlaLink="$CN$86" lockText="1" noThreeD="1"/>
</file>

<file path=xl/ctrlProps/ctrlProp468.xml><?xml version="1.0" encoding="utf-8"?>
<formControlPr xmlns="http://schemas.microsoft.com/office/spreadsheetml/2009/9/main" objectType="CheckBox" fmlaLink="$CN$87" lockText="1" noThreeD="1"/>
</file>

<file path=xl/ctrlProps/ctrlProp469.xml><?xml version="1.0" encoding="utf-8"?>
<formControlPr xmlns="http://schemas.microsoft.com/office/spreadsheetml/2009/9/main" objectType="CheckBox" fmlaLink="$CO$84" lockText="1" noThreeD="1"/>
</file>

<file path=xl/ctrlProps/ctrlProp470.xml><?xml version="1.0" encoding="utf-8"?>
<formControlPr xmlns="http://schemas.microsoft.com/office/spreadsheetml/2009/9/main" objectType="CheckBox" fmlaLink="$CO$85" lockText="1" noThreeD="1"/>
</file>

<file path=xl/ctrlProps/ctrlProp471.xml><?xml version="1.0" encoding="utf-8"?>
<formControlPr xmlns="http://schemas.microsoft.com/office/spreadsheetml/2009/9/main" objectType="CheckBox" fmlaLink="$CO$86" lockText="1" noThreeD="1"/>
</file>

<file path=xl/ctrlProps/ctrlProp472.xml><?xml version="1.0" encoding="utf-8"?>
<formControlPr xmlns="http://schemas.microsoft.com/office/spreadsheetml/2009/9/main" objectType="CheckBox" fmlaLink="$CO$87" lockText="1" noThreeD="1"/>
</file>

<file path=xl/ctrlProps/ctrlProp473.xml><?xml version="1.0" encoding="utf-8"?>
<formControlPr xmlns="http://schemas.microsoft.com/office/spreadsheetml/2009/9/main" objectType="CheckBox" fmlaLink="$CP$84" lockText="1" noThreeD="1"/>
</file>

<file path=xl/ctrlProps/ctrlProp474.xml><?xml version="1.0" encoding="utf-8"?>
<formControlPr xmlns="http://schemas.microsoft.com/office/spreadsheetml/2009/9/main" objectType="CheckBox" fmlaLink="$CP$85" lockText="1" noThreeD="1"/>
</file>

<file path=xl/ctrlProps/ctrlProp475.xml><?xml version="1.0" encoding="utf-8"?>
<formControlPr xmlns="http://schemas.microsoft.com/office/spreadsheetml/2009/9/main" objectType="CheckBox" fmlaLink="$CP$86" lockText="1" noThreeD="1"/>
</file>

<file path=xl/ctrlProps/ctrlProp476.xml><?xml version="1.0" encoding="utf-8"?>
<formControlPr xmlns="http://schemas.microsoft.com/office/spreadsheetml/2009/9/main" objectType="CheckBox" fmlaLink="$CP$87" lockText="1" noThreeD="1"/>
</file>

<file path=xl/ctrlProps/ctrlProp477.xml><?xml version="1.0" encoding="utf-8"?>
<formControlPr xmlns="http://schemas.microsoft.com/office/spreadsheetml/2009/9/main" objectType="Drop" dropLines="5" dropStyle="combo" dx="16" fmlaLink="$CM$74" fmlaRange="$CK$74:$CK$78" noThreeD="1" sel="5" val="0"/>
</file>

<file path=xl/ctrlProps/ctrlProp478.xml><?xml version="1.0" encoding="utf-8"?>
<formControlPr xmlns="http://schemas.microsoft.com/office/spreadsheetml/2009/9/main" objectType="Drop" dropLines="5" dropStyle="combo" dx="16" fmlaLink="$CM$75" fmlaRange="$CK$74:$CK$78" noThreeD="1" sel="5" val="0"/>
</file>

<file path=xl/ctrlProps/ctrlProp479.xml><?xml version="1.0" encoding="utf-8"?>
<formControlPr xmlns="http://schemas.microsoft.com/office/spreadsheetml/2009/9/main" objectType="Drop" dropLines="5" dropStyle="combo" dx="16" fmlaLink="$CM$77" fmlaRange="$CK$74:$CK$78" noThreeD="1" sel="5" val="0"/>
</file>

<file path=xl/ctrlProps/ctrlProp480.xml><?xml version="1.0" encoding="utf-8"?>
<formControlPr xmlns="http://schemas.microsoft.com/office/spreadsheetml/2009/9/main" objectType="Drop" dropLines="5" dropStyle="combo" dx="16" fmlaLink="$CM$78" fmlaRange="$CK$74:$CK$78" noThreeD="1" sel="5" val="0"/>
</file>

<file path=xl/ctrlProps/ctrlProp481.xml><?xml version="1.0" encoding="utf-8"?>
<formControlPr xmlns="http://schemas.microsoft.com/office/spreadsheetml/2009/9/main" objectType="CheckBox" fmlaLink="$CM$90" lockText="1" noThreeD="1"/>
</file>

<file path=xl/ctrlProps/ctrlProp482.xml><?xml version="1.0" encoding="utf-8"?>
<formControlPr xmlns="http://schemas.microsoft.com/office/spreadsheetml/2009/9/main" objectType="CheckBox" fmlaLink="$CM$91" lockText="1" noThreeD="1"/>
</file>

<file path=xl/ctrlProps/ctrlProp483.xml><?xml version="1.0" encoding="utf-8"?>
<formControlPr xmlns="http://schemas.microsoft.com/office/spreadsheetml/2009/9/main" objectType="CheckBox" fmlaLink="$CM$92" lockText="1" noThreeD="1"/>
</file>

<file path=xl/ctrlProps/ctrlProp484.xml><?xml version="1.0" encoding="utf-8"?>
<formControlPr xmlns="http://schemas.microsoft.com/office/spreadsheetml/2009/9/main" objectType="Drop" dropLines="5" dropStyle="combo" dx="16" fmlaLink="$CM$76" fmlaRange="$CK$74:$CK$78" noThreeD="1" sel="5" val="0"/>
</file>

<file path=xl/ctrlProps/ctrlProp485.xml><?xml version="1.0" encoding="utf-8"?>
<formControlPr xmlns="http://schemas.microsoft.com/office/spreadsheetml/2009/9/main" objectType="List" dx="16" fmlaLink="$CM$71" fmlaRange="$CK$71:$CK$72" noThreeD="1" sel="2" val="0"/>
</file>

<file path=xl/ctrlProps/ctrlProp486.xml><?xml version="1.0" encoding="utf-8"?>
<formControlPr xmlns="http://schemas.microsoft.com/office/spreadsheetml/2009/9/main" objectType="CheckBox" fmlaLink="$CM$89" lockText="1" noThreeD="1"/>
</file>

<file path=xl/ctrlProps/ctrlProp487.xml><?xml version="1.0" encoding="utf-8"?>
<formControlPr xmlns="http://schemas.microsoft.com/office/spreadsheetml/2009/9/main" objectType="Drop" dropLines="5" dropStyle="combo" dx="16" fmlaLink="$CM$69" fmlaRange="$CK$74:$CK$78" noThreeD="1" sel="4" val="0"/>
</file>

<file path=xl/ctrlProps/ctrlProp488.xml><?xml version="1.0" encoding="utf-8"?>
<formControlPr xmlns="http://schemas.microsoft.com/office/spreadsheetml/2009/9/main" objectType="CheckBox" fmlaLink="$CO$69" lockText="1" noThreeD="1"/>
</file>

<file path=xl/ctrlProps/ctrlProp489.xml><?xml version="1.0" encoding="utf-8"?>
<formControlPr xmlns="http://schemas.microsoft.com/office/spreadsheetml/2009/9/main" objectType="CheckBox" fmlaLink="$CM$84" lockText="1" noThreeD="1"/>
</file>

<file path=xl/ctrlProps/ctrlProp490.xml><?xml version="1.0" encoding="utf-8"?>
<formControlPr xmlns="http://schemas.microsoft.com/office/spreadsheetml/2009/9/main" objectType="CheckBox" fmlaLink="$CM$85" lockText="1" noThreeD="1"/>
</file>

<file path=xl/ctrlProps/ctrlProp491.xml><?xml version="1.0" encoding="utf-8"?>
<formControlPr xmlns="http://schemas.microsoft.com/office/spreadsheetml/2009/9/main" objectType="CheckBox" fmlaLink="$CM$86" lockText="1" noThreeD="1"/>
</file>

<file path=xl/ctrlProps/ctrlProp492.xml><?xml version="1.0" encoding="utf-8"?>
<formControlPr xmlns="http://schemas.microsoft.com/office/spreadsheetml/2009/9/main" objectType="CheckBox" fmlaLink="$CM$87" lockText="1" noThreeD="1"/>
</file>

<file path=xl/ctrlProps/ctrlProp493.xml><?xml version="1.0" encoding="utf-8"?>
<formControlPr xmlns="http://schemas.microsoft.com/office/spreadsheetml/2009/9/main" objectType="CheckBox" fmlaLink="$CN$84" lockText="1" noThreeD="1"/>
</file>

<file path=xl/ctrlProps/ctrlProp494.xml><?xml version="1.0" encoding="utf-8"?>
<formControlPr xmlns="http://schemas.microsoft.com/office/spreadsheetml/2009/9/main" objectType="CheckBox" fmlaLink="$CN$85" lockText="1" noThreeD="1"/>
</file>

<file path=xl/ctrlProps/ctrlProp495.xml><?xml version="1.0" encoding="utf-8"?>
<formControlPr xmlns="http://schemas.microsoft.com/office/spreadsheetml/2009/9/main" objectType="CheckBox" fmlaLink="$CN$86" lockText="1" noThreeD="1"/>
</file>

<file path=xl/ctrlProps/ctrlProp496.xml><?xml version="1.0" encoding="utf-8"?>
<formControlPr xmlns="http://schemas.microsoft.com/office/spreadsheetml/2009/9/main" objectType="CheckBox" fmlaLink="$CN$87" lockText="1" noThreeD="1"/>
</file>

<file path=xl/ctrlProps/ctrlProp497.xml><?xml version="1.0" encoding="utf-8"?>
<formControlPr xmlns="http://schemas.microsoft.com/office/spreadsheetml/2009/9/main" objectType="CheckBox" fmlaLink="$CO$84" lockText="1" noThreeD="1"/>
</file>

<file path=xl/ctrlProps/ctrlProp498.xml><?xml version="1.0" encoding="utf-8"?>
<formControlPr xmlns="http://schemas.microsoft.com/office/spreadsheetml/2009/9/main" objectType="CheckBox" fmlaLink="$CO$85" lockText="1" noThreeD="1"/>
</file>

<file path=xl/ctrlProps/ctrlProp499.xml><?xml version="1.0" encoding="utf-8"?>
<formControlPr xmlns="http://schemas.microsoft.com/office/spreadsheetml/2009/9/main" objectType="CheckBox" fmlaLink="$CO$86" lockText="1" noThreeD="1"/>
</file>

<file path=xl/ctrlProps/ctrlProp500.xml><?xml version="1.0" encoding="utf-8"?>
<formControlPr xmlns="http://schemas.microsoft.com/office/spreadsheetml/2009/9/main" objectType="CheckBox" fmlaLink="$CO$87" lockText="1" noThreeD="1"/>
</file>

<file path=xl/ctrlProps/ctrlProp501.xml><?xml version="1.0" encoding="utf-8"?>
<formControlPr xmlns="http://schemas.microsoft.com/office/spreadsheetml/2009/9/main" objectType="CheckBox" fmlaLink="$CP$84" lockText="1" noThreeD="1"/>
</file>

<file path=xl/ctrlProps/ctrlProp502.xml><?xml version="1.0" encoding="utf-8"?>
<formControlPr xmlns="http://schemas.microsoft.com/office/spreadsheetml/2009/9/main" objectType="CheckBox" fmlaLink="$CP$85" lockText="1" noThreeD="1"/>
</file>

<file path=xl/ctrlProps/ctrlProp503.xml><?xml version="1.0" encoding="utf-8"?>
<formControlPr xmlns="http://schemas.microsoft.com/office/spreadsheetml/2009/9/main" objectType="CheckBox" fmlaLink="$CP$86" lockText="1" noThreeD="1"/>
</file>

<file path=xl/ctrlProps/ctrlProp504.xml><?xml version="1.0" encoding="utf-8"?>
<formControlPr xmlns="http://schemas.microsoft.com/office/spreadsheetml/2009/9/main" objectType="CheckBox" fmlaLink="$CP$87" lockText="1" noThreeD="1"/>
</file>

<file path=xl/ctrlProps/ctrlProp505.xml><?xml version="1.0" encoding="utf-8"?>
<formControlPr xmlns="http://schemas.microsoft.com/office/spreadsheetml/2009/9/main" objectType="Drop" dropLines="5" dropStyle="combo" dx="16" fmlaLink="$CM$74" fmlaRange="$CK$74:$CK$78" noThreeD="1" sel="5" val="0"/>
</file>

<file path=xl/ctrlProps/ctrlProp506.xml><?xml version="1.0" encoding="utf-8"?>
<formControlPr xmlns="http://schemas.microsoft.com/office/spreadsheetml/2009/9/main" objectType="Drop" dropLines="5" dropStyle="combo" dx="16" fmlaLink="$CM$75" fmlaRange="$CK$74:$CK$78" noThreeD="1" sel="5" val="0"/>
</file>

<file path=xl/ctrlProps/ctrlProp507.xml><?xml version="1.0" encoding="utf-8"?>
<formControlPr xmlns="http://schemas.microsoft.com/office/spreadsheetml/2009/9/main" objectType="Drop" dropLines="5" dropStyle="combo" dx="16" fmlaLink="$CM$77" fmlaRange="$CK$74:$CK$78" noThreeD="1" sel="5" val="0"/>
</file>

<file path=xl/ctrlProps/ctrlProp508.xml><?xml version="1.0" encoding="utf-8"?>
<formControlPr xmlns="http://schemas.microsoft.com/office/spreadsheetml/2009/9/main" objectType="Drop" dropLines="5" dropStyle="combo" dx="16" fmlaLink="$CM$78" fmlaRange="$CK$74:$CK$78" noThreeD="1" sel="5" val="0"/>
</file>

<file path=xl/ctrlProps/ctrlProp509.xml><?xml version="1.0" encoding="utf-8"?>
<formControlPr xmlns="http://schemas.microsoft.com/office/spreadsheetml/2009/9/main" objectType="CheckBox" fmlaLink="$CM$90" lockText="1" noThreeD="1"/>
</file>

<file path=xl/ctrlProps/ctrlProp510.xml><?xml version="1.0" encoding="utf-8"?>
<formControlPr xmlns="http://schemas.microsoft.com/office/spreadsheetml/2009/9/main" objectType="CheckBox" fmlaLink="$CM$91" lockText="1" noThreeD="1"/>
</file>

<file path=xl/ctrlProps/ctrlProp511.xml><?xml version="1.0" encoding="utf-8"?>
<formControlPr xmlns="http://schemas.microsoft.com/office/spreadsheetml/2009/9/main" objectType="CheckBox" fmlaLink="$CM$92" lockText="1" noThreeD="1"/>
</file>

<file path=xl/ctrlProps/ctrlProp512.xml><?xml version="1.0" encoding="utf-8"?>
<formControlPr xmlns="http://schemas.microsoft.com/office/spreadsheetml/2009/9/main" objectType="Drop" dropLines="5" dropStyle="combo" dx="16" fmlaLink="$CM$76" fmlaRange="$CK$74:$CK$78" noThreeD="1" sel="5" val="0"/>
</file>

<file path=xl/ctrlProps/ctrlProp513.xml><?xml version="1.0" encoding="utf-8"?>
<formControlPr xmlns="http://schemas.microsoft.com/office/spreadsheetml/2009/9/main" objectType="List" dx="16" fmlaLink="$CM$71" fmlaRange="$CK$71:$CK$72" noThreeD="1" sel="2" val="0"/>
</file>

<file path=xl/ctrlProps/ctrlProp514.xml><?xml version="1.0" encoding="utf-8"?>
<formControlPr xmlns="http://schemas.microsoft.com/office/spreadsheetml/2009/9/main" objectType="CheckBox" fmlaLink="$CM$89" lockText="1" noThreeD="1"/>
</file>

<file path=xl/ctrlProps/ctrlProp515.xml><?xml version="1.0" encoding="utf-8"?>
<formControlPr xmlns="http://schemas.microsoft.com/office/spreadsheetml/2009/9/main" objectType="Drop" dropLines="5" dropStyle="combo" dx="16" fmlaLink="$CM$69" fmlaRange="$CK$74:$CK$78" noThreeD="1" sel="4" val="0"/>
</file>

<file path=xl/ctrlProps/ctrlProp516.xml><?xml version="1.0" encoding="utf-8"?>
<formControlPr xmlns="http://schemas.microsoft.com/office/spreadsheetml/2009/9/main" objectType="CheckBox" fmlaLink="$CO$69" lockText="1" noThreeD="1"/>
</file>

<file path=xl/ctrlProps/ctrlProp517.xml><?xml version="1.0" encoding="utf-8"?>
<formControlPr xmlns="http://schemas.microsoft.com/office/spreadsheetml/2009/9/main" objectType="CheckBox" fmlaLink="$CM$84" lockText="1" noThreeD="1"/>
</file>

<file path=xl/ctrlProps/ctrlProp518.xml><?xml version="1.0" encoding="utf-8"?>
<formControlPr xmlns="http://schemas.microsoft.com/office/spreadsheetml/2009/9/main" objectType="CheckBox" fmlaLink="$CM$85" lockText="1" noThreeD="1"/>
</file>

<file path=xl/ctrlProps/ctrlProp519.xml><?xml version="1.0" encoding="utf-8"?>
<formControlPr xmlns="http://schemas.microsoft.com/office/spreadsheetml/2009/9/main" objectType="CheckBox" fmlaLink="$CM$86" lockText="1" noThreeD="1"/>
</file>

<file path=xl/ctrlProps/ctrlProp520.xml><?xml version="1.0" encoding="utf-8"?>
<formControlPr xmlns="http://schemas.microsoft.com/office/spreadsheetml/2009/9/main" objectType="CheckBox" fmlaLink="$CM$87" lockText="1" noThreeD="1"/>
</file>

<file path=xl/ctrlProps/ctrlProp521.xml><?xml version="1.0" encoding="utf-8"?>
<formControlPr xmlns="http://schemas.microsoft.com/office/spreadsheetml/2009/9/main" objectType="CheckBox" fmlaLink="$CN$84" lockText="1" noThreeD="1"/>
</file>

<file path=xl/ctrlProps/ctrlProp522.xml><?xml version="1.0" encoding="utf-8"?>
<formControlPr xmlns="http://schemas.microsoft.com/office/spreadsheetml/2009/9/main" objectType="CheckBox" fmlaLink="$CN$85" lockText="1" noThreeD="1"/>
</file>

<file path=xl/ctrlProps/ctrlProp523.xml><?xml version="1.0" encoding="utf-8"?>
<formControlPr xmlns="http://schemas.microsoft.com/office/spreadsheetml/2009/9/main" objectType="CheckBox" fmlaLink="$CN$86" lockText="1" noThreeD="1"/>
</file>

<file path=xl/ctrlProps/ctrlProp524.xml><?xml version="1.0" encoding="utf-8"?>
<formControlPr xmlns="http://schemas.microsoft.com/office/spreadsheetml/2009/9/main" objectType="CheckBox" fmlaLink="$CN$87" lockText="1" noThreeD="1"/>
</file>

<file path=xl/ctrlProps/ctrlProp525.xml><?xml version="1.0" encoding="utf-8"?>
<formControlPr xmlns="http://schemas.microsoft.com/office/spreadsheetml/2009/9/main" objectType="CheckBox" fmlaLink="$CO$84" lockText="1" noThreeD="1"/>
</file>

<file path=xl/ctrlProps/ctrlProp526.xml><?xml version="1.0" encoding="utf-8"?>
<formControlPr xmlns="http://schemas.microsoft.com/office/spreadsheetml/2009/9/main" objectType="CheckBox" fmlaLink="$CO$85" lockText="1" noThreeD="1"/>
</file>

<file path=xl/ctrlProps/ctrlProp527.xml><?xml version="1.0" encoding="utf-8"?>
<formControlPr xmlns="http://schemas.microsoft.com/office/spreadsheetml/2009/9/main" objectType="CheckBox" fmlaLink="$CO$86" lockText="1" noThreeD="1"/>
</file>

<file path=xl/ctrlProps/ctrlProp528.xml><?xml version="1.0" encoding="utf-8"?>
<formControlPr xmlns="http://schemas.microsoft.com/office/spreadsheetml/2009/9/main" objectType="CheckBox" fmlaLink="$CO$87" lockText="1" noThreeD="1"/>
</file>

<file path=xl/ctrlProps/ctrlProp529.xml><?xml version="1.0" encoding="utf-8"?>
<formControlPr xmlns="http://schemas.microsoft.com/office/spreadsheetml/2009/9/main" objectType="CheckBox" fmlaLink="$CP$84" lockText="1" noThreeD="1"/>
</file>

<file path=xl/ctrlProps/ctrlProp530.xml><?xml version="1.0" encoding="utf-8"?>
<formControlPr xmlns="http://schemas.microsoft.com/office/spreadsheetml/2009/9/main" objectType="CheckBox" fmlaLink="$CP$85" lockText="1" noThreeD="1"/>
</file>

<file path=xl/ctrlProps/ctrlProp531.xml><?xml version="1.0" encoding="utf-8"?>
<formControlPr xmlns="http://schemas.microsoft.com/office/spreadsheetml/2009/9/main" objectType="CheckBox" fmlaLink="$CP$86" lockText="1" noThreeD="1"/>
</file>

<file path=xl/ctrlProps/ctrlProp532.xml><?xml version="1.0" encoding="utf-8"?>
<formControlPr xmlns="http://schemas.microsoft.com/office/spreadsheetml/2009/9/main" objectType="CheckBox" fmlaLink="$CP$87" lockText="1" noThreeD="1"/>
</file>

<file path=xl/ctrlProps/ctrlProp533.xml><?xml version="1.0" encoding="utf-8"?>
<formControlPr xmlns="http://schemas.microsoft.com/office/spreadsheetml/2009/9/main" objectType="Drop" dropLines="5" dropStyle="combo" dx="16" fmlaLink="$CM$74" fmlaRange="$CK$74:$CK$78" noThreeD="1" sel="5" val="0"/>
</file>

<file path=xl/ctrlProps/ctrlProp534.xml><?xml version="1.0" encoding="utf-8"?>
<formControlPr xmlns="http://schemas.microsoft.com/office/spreadsheetml/2009/9/main" objectType="Drop" dropLines="5" dropStyle="combo" dx="16" fmlaLink="$CM$75" fmlaRange="$CK$74:$CK$78" noThreeD="1" sel="5" val="0"/>
</file>

<file path=xl/ctrlProps/ctrlProp535.xml><?xml version="1.0" encoding="utf-8"?>
<formControlPr xmlns="http://schemas.microsoft.com/office/spreadsheetml/2009/9/main" objectType="Drop" dropLines="5" dropStyle="combo" dx="16" fmlaLink="$CM$77" fmlaRange="$CK$74:$CK$78" noThreeD="1" sel="5" val="0"/>
</file>

<file path=xl/ctrlProps/ctrlProp536.xml><?xml version="1.0" encoding="utf-8"?>
<formControlPr xmlns="http://schemas.microsoft.com/office/spreadsheetml/2009/9/main" objectType="Drop" dropLines="5" dropStyle="combo" dx="16" fmlaLink="$CM$78" fmlaRange="$CK$74:$CK$78" noThreeD="1" sel="5" val="0"/>
</file>

<file path=xl/ctrlProps/ctrlProp537.xml><?xml version="1.0" encoding="utf-8"?>
<formControlPr xmlns="http://schemas.microsoft.com/office/spreadsheetml/2009/9/main" objectType="CheckBox" fmlaLink="$CM$90" lockText="1" noThreeD="1"/>
</file>

<file path=xl/ctrlProps/ctrlProp538.xml><?xml version="1.0" encoding="utf-8"?>
<formControlPr xmlns="http://schemas.microsoft.com/office/spreadsheetml/2009/9/main" objectType="CheckBox" fmlaLink="$CM$91" lockText="1" noThreeD="1"/>
</file>

<file path=xl/ctrlProps/ctrlProp539.xml><?xml version="1.0" encoding="utf-8"?>
<formControlPr xmlns="http://schemas.microsoft.com/office/spreadsheetml/2009/9/main" objectType="CheckBox" fmlaLink="$CM$92" lockText="1" noThreeD="1"/>
</file>

<file path=xl/ctrlProps/ctrlProp540.xml><?xml version="1.0" encoding="utf-8"?>
<formControlPr xmlns="http://schemas.microsoft.com/office/spreadsheetml/2009/9/main" objectType="Drop" dropLines="5" dropStyle="combo" dx="16" fmlaLink="$CM$76" fmlaRange="$CK$74:$CK$78" noThreeD="1" sel="5" val="0"/>
</file>

<file path=xl/ctrlProps/ctrlProp541.xml><?xml version="1.0" encoding="utf-8"?>
<formControlPr xmlns="http://schemas.microsoft.com/office/spreadsheetml/2009/9/main" objectType="List" dx="16" fmlaLink="$CM$71" fmlaRange="$CK$71:$CK$72" noThreeD="1" sel="2" val="0"/>
</file>

<file path=xl/ctrlProps/ctrlProp542.xml><?xml version="1.0" encoding="utf-8"?>
<formControlPr xmlns="http://schemas.microsoft.com/office/spreadsheetml/2009/9/main" objectType="CheckBox" fmlaLink="$CM$89" lockText="1" noThreeD="1"/>
</file>

<file path=xl/ctrlProps/ctrlProp543.xml><?xml version="1.0" encoding="utf-8"?>
<formControlPr xmlns="http://schemas.microsoft.com/office/spreadsheetml/2009/9/main" objectType="Drop" dropLines="5" dropStyle="combo" dx="16" fmlaLink="$CM$69" fmlaRange="$CK$74:$CK$78" noThreeD="1" sel="4" val="0"/>
</file>

<file path=xl/ctrlProps/ctrlProp544.xml><?xml version="1.0" encoding="utf-8"?>
<formControlPr xmlns="http://schemas.microsoft.com/office/spreadsheetml/2009/9/main" objectType="CheckBox" fmlaLink="$CO$69" lockText="1" noThreeD="1"/>
</file>

<file path=xl/ctrlProps/ctrlProp545.xml><?xml version="1.0" encoding="utf-8"?>
<formControlPr xmlns="http://schemas.microsoft.com/office/spreadsheetml/2009/9/main" objectType="CheckBox" fmlaLink="$CM$84" lockText="1" noThreeD="1"/>
</file>

<file path=xl/ctrlProps/ctrlProp546.xml><?xml version="1.0" encoding="utf-8"?>
<formControlPr xmlns="http://schemas.microsoft.com/office/spreadsheetml/2009/9/main" objectType="CheckBox" fmlaLink="$CM$85" lockText="1" noThreeD="1"/>
</file>

<file path=xl/ctrlProps/ctrlProp547.xml><?xml version="1.0" encoding="utf-8"?>
<formControlPr xmlns="http://schemas.microsoft.com/office/spreadsheetml/2009/9/main" objectType="CheckBox" fmlaLink="$CM$86" lockText="1" noThreeD="1"/>
</file>

<file path=xl/ctrlProps/ctrlProp548.xml><?xml version="1.0" encoding="utf-8"?>
<formControlPr xmlns="http://schemas.microsoft.com/office/spreadsheetml/2009/9/main" objectType="CheckBox" fmlaLink="$CM$87" lockText="1" noThreeD="1"/>
</file>

<file path=xl/ctrlProps/ctrlProp549.xml><?xml version="1.0" encoding="utf-8"?>
<formControlPr xmlns="http://schemas.microsoft.com/office/spreadsheetml/2009/9/main" objectType="CheckBox" fmlaLink="$CN$84" lockText="1" noThreeD="1"/>
</file>

<file path=xl/ctrlProps/ctrlProp550.xml><?xml version="1.0" encoding="utf-8"?>
<formControlPr xmlns="http://schemas.microsoft.com/office/spreadsheetml/2009/9/main" objectType="CheckBox" fmlaLink="$CN$85" lockText="1" noThreeD="1"/>
</file>

<file path=xl/ctrlProps/ctrlProp551.xml><?xml version="1.0" encoding="utf-8"?>
<formControlPr xmlns="http://schemas.microsoft.com/office/spreadsheetml/2009/9/main" objectType="CheckBox" fmlaLink="$CN$86" lockText="1" noThreeD="1"/>
</file>

<file path=xl/ctrlProps/ctrlProp552.xml><?xml version="1.0" encoding="utf-8"?>
<formControlPr xmlns="http://schemas.microsoft.com/office/spreadsheetml/2009/9/main" objectType="CheckBox" fmlaLink="$CN$87" lockText="1" noThreeD="1"/>
</file>

<file path=xl/ctrlProps/ctrlProp553.xml><?xml version="1.0" encoding="utf-8"?>
<formControlPr xmlns="http://schemas.microsoft.com/office/spreadsheetml/2009/9/main" objectType="CheckBox" fmlaLink="$CO$84" lockText="1" noThreeD="1"/>
</file>

<file path=xl/ctrlProps/ctrlProp554.xml><?xml version="1.0" encoding="utf-8"?>
<formControlPr xmlns="http://schemas.microsoft.com/office/spreadsheetml/2009/9/main" objectType="CheckBox" fmlaLink="$CO$85" lockText="1" noThreeD="1"/>
</file>

<file path=xl/ctrlProps/ctrlProp555.xml><?xml version="1.0" encoding="utf-8"?>
<formControlPr xmlns="http://schemas.microsoft.com/office/spreadsheetml/2009/9/main" objectType="CheckBox" fmlaLink="$CO$86" lockText="1" noThreeD="1"/>
</file>

<file path=xl/ctrlProps/ctrlProp556.xml><?xml version="1.0" encoding="utf-8"?>
<formControlPr xmlns="http://schemas.microsoft.com/office/spreadsheetml/2009/9/main" objectType="CheckBox" fmlaLink="$CO$87" lockText="1" noThreeD="1"/>
</file>

<file path=xl/ctrlProps/ctrlProp557.xml><?xml version="1.0" encoding="utf-8"?>
<formControlPr xmlns="http://schemas.microsoft.com/office/spreadsheetml/2009/9/main" objectType="CheckBox" fmlaLink="$CP$84" lockText="1" noThreeD="1"/>
</file>

<file path=xl/ctrlProps/ctrlProp558.xml><?xml version="1.0" encoding="utf-8"?>
<formControlPr xmlns="http://schemas.microsoft.com/office/spreadsheetml/2009/9/main" objectType="CheckBox" fmlaLink="$CP$85" lockText="1" noThreeD="1"/>
</file>

<file path=xl/ctrlProps/ctrlProp559.xml><?xml version="1.0" encoding="utf-8"?>
<formControlPr xmlns="http://schemas.microsoft.com/office/spreadsheetml/2009/9/main" objectType="CheckBox" fmlaLink="$CP$86" lockText="1" noThreeD="1"/>
</file>

<file path=xl/ctrlProps/ctrlProp560.xml><?xml version="1.0" encoding="utf-8"?>
<formControlPr xmlns="http://schemas.microsoft.com/office/spreadsheetml/2009/9/main" objectType="CheckBox" fmlaLink="$CP$87" lockText="1" noThreeD="1"/>
</file>

<file path=xl/ctrlProps/ctrlProp561.xml><?xml version="1.0" encoding="utf-8"?>
<formControlPr xmlns="http://schemas.microsoft.com/office/spreadsheetml/2009/9/main" objectType="Drop" dropLines="5" dropStyle="combo" dx="16" fmlaLink="$CM$74" fmlaRange="$CK$74:$CK$78" noThreeD="1" sel="4" val="0"/>
</file>

<file path=xl/ctrlProps/ctrlProp562.xml><?xml version="1.0" encoding="utf-8"?>
<formControlPr xmlns="http://schemas.microsoft.com/office/spreadsheetml/2009/9/main" objectType="Drop" dropLines="5" dropStyle="combo" dx="16" fmlaLink="$CM$75" fmlaRange="$CK$74:$CK$78" noThreeD="1" sel="5" val="0"/>
</file>

<file path=xl/ctrlProps/ctrlProp563.xml><?xml version="1.0" encoding="utf-8"?>
<formControlPr xmlns="http://schemas.microsoft.com/office/spreadsheetml/2009/9/main" objectType="Drop" dropLines="5" dropStyle="combo" dx="16" fmlaLink="$CM$77" fmlaRange="$CK$74:$CK$78" noThreeD="1" sel="5" val="0"/>
</file>

<file path=xl/ctrlProps/ctrlProp564.xml><?xml version="1.0" encoding="utf-8"?>
<formControlPr xmlns="http://schemas.microsoft.com/office/spreadsheetml/2009/9/main" objectType="Drop" dropLines="5" dropStyle="combo" dx="16" fmlaLink="$CM$78" fmlaRange="$CK$74:$CK$78" noThreeD="1" sel="5" val="0"/>
</file>

<file path=xl/ctrlProps/ctrlProp565.xml><?xml version="1.0" encoding="utf-8"?>
<formControlPr xmlns="http://schemas.microsoft.com/office/spreadsheetml/2009/9/main" objectType="CheckBox" fmlaLink="$CM$90" lockText="1" noThreeD="1"/>
</file>

<file path=xl/ctrlProps/ctrlProp566.xml><?xml version="1.0" encoding="utf-8"?>
<formControlPr xmlns="http://schemas.microsoft.com/office/spreadsheetml/2009/9/main" objectType="CheckBox" fmlaLink="$CM$91" lockText="1" noThreeD="1"/>
</file>

<file path=xl/ctrlProps/ctrlProp567.xml><?xml version="1.0" encoding="utf-8"?>
<formControlPr xmlns="http://schemas.microsoft.com/office/spreadsheetml/2009/9/main" objectType="CheckBox" fmlaLink="$CM$92" lockText="1" noThreeD="1"/>
</file>

<file path=xl/ctrlProps/ctrlProp568.xml><?xml version="1.0" encoding="utf-8"?>
<formControlPr xmlns="http://schemas.microsoft.com/office/spreadsheetml/2009/9/main" objectType="Drop" dropLines="5" dropStyle="combo" dx="16" fmlaLink="$CM$76" fmlaRange="$CK$74:$CK$78" noThreeD="1" sel="5" val="0"/>
</file>

<file path=xl/ctrlProps/ctrlProp569.xml><?xml version="1.0" encoding="utf-8"?>
<formControlPr xmlns="http://schemas.microsoft.com/office/spreadsheetml/2009/9/main" objectType="List" dx="16" fmlaLink="$CM$71" fmlaRange="$CK$71:$CK$72" noThreeD="1" sel="1" val="0"/>
</file>

<file path=xl/ctrlProps/ctrlProp570.xml><?xml version="1.0" encoding="utf-8"?>
<formControlPr xmlns="http://schemas.microsoft.com/office/spreadsheetml/2009/9/main" objectType="CheckBox" fmlaLink="$CM$89" lockText="1" noThreeD="1"/>
</file>

<file path=xl/ctrlProps/ctrlProp571.xml><?xml version="1.0" encoding="utf-8"?>
<formControlPr xmlns="http://schemas.microsoft.com/office/spreadsheetml/2009/9/main" objectType="Drop" dropLines="5" dropStyle="combo" dx="16" fmlaLink="$CM$69" fmlaRange="$CK$74:$CK$78" noThreeD="1" sel="4" val="0"/>
</file>

<file path=xl/ctrlProps/ctrlProp572.xml><?xml version="1.0" encoding="utf-8"?>
<formControlPr xmlns="http://schemas.microsoft.com/office/spreadsheetml/2009/9/main" objectType="CheckBox" fmlaLink="$CO$69" lockText="1" noThreeD="1"/>
</file>

<file path=xl/ctrlProps/ctrlProp573.xml><?xml version="1.0" encoding="utf-8"?>
<formControlPr xmlns="http://schemas.microsoft.com/office/spreadsheetml/2009/9/main" objectType="CheckBox" fmlaLink="$CM$84" lockText="1" noThreeD="1"/>
</file>

<file path=xl/ctrlProps/ctrlProp574.xml><?xml version="1.0" encoding="utf-8"?>
<formControlPr xmlns="http://schemas.microsoft.com/office/spreadsheetml/2009/9/main" objectType="CheckBox" fmlaLink="$CM$85" lockText="1" noThreeD="1"/>
</file>

<file path=xl/ctrlProps/ctrlProp575.xml><?xml version="1.0" encoding="utf-8"?>
<formControlPr xmlns="http://schemas.microsoft.com/office/spreadsheetml/2009/9/main" objectType="CheckBox" fmlaLink="$CM$86" lockText="1" noThreeD="1"/>
</file>

<file path=xl/ctrlProps/ctrlProp576.xml><?xml version="1.0" encoding="utf-8"?>
<formControlPr xmlns="http://schemas.microsoft.com/office/spreadsheetml/2009/9/main" objectType="CheckBox" fmlaLink="$CM$87" lockText="1" noThreeD="1"/>
</file>

<file path=xl/ctrlProps/ctrlProp577.xml><?xml version="1.0" encoding="utf-8"?>
<formControlPr xmlns="http://schemas.microsoft.com/office/spreadsheetml/2009/9/main" objectType="CheckBox" fmlaLink="$CN$84" lockText="1" noThreeD="1"/>
</file>

<file path=xl/ctrlProps/ctrlProp578.xml><?xml version="1.0" encoding="utf-8"?>
<formControlPr xmlns="http://schemas.microsoft.com/office/spreadsheetml/2009/9/main" objectType="CheckBox" fmlaLink="$CN$85" lockText="1" noThreeD="1"/>
</file>

<file path=xl/ctrlProps/ctrlProp579.xml><?xml version="1.0" encoding="utf-8"?>
<formControlPr xmlns="http://schemas.microsoft.com/office/spreadsheetml/2009/9/main" objectType="CheckBox" fmlaLink="$CN$86" lockText="1" noThreeD="1"/>
</file>

<file path=xl/ctrlProps/ctrlProp580.xml><?xml version="1.0" encoding="utf-8"?>
<formControlPr xmlns="http://schemas.microsoft.com/office/spreadsheetml/2009/9/main" objectType="CheckBox" fmlaLink="$CN$87" lockText="1" noThreeD="1"/>
</file>

<file path=xl/ctrlProps/ctrlProp581.xml><?xml version="1.0" encoding="utf-8"?>
<formControlPr xmlns="http://schemas.microsoft.com/office/spreadsheetml/2009/9/main" objectType="CheckBox" fmlaLink="$CO$84" lockText="1" noThreeD="1"/>
</file>

<file path=xl/ctrlProps/ctrlProp582.xml><?xml version="1.0" encoding="utf-8"?>
<formControlPr xmlns="http://schemas.microsoft.com/office/spreadsheetml/2009/9/main" objectType="CheckBox" fmlaLink="$CO$85" lockText="1" noThreeD="1"/>
</file>

<file path=xl/ctrlProps/ctrlProp583.xml><?xml version="1.0" encoding="utf-8"?>
<formControlPr xmlns="http://schemas.microsoft.com/office/spreadsheetml/2009/9/main" objectType="CheckBox" fmlaLink="$CO$86" lockText="1" noThreeD="1"/>
</file>

<file path=xl/ctrlProps/ctrlProp584.xml><?xml version="1.0" encoding="utf-8"?>
<formControlPr xmlns="http://schemas.microsoft.com/office/spreadsheetml/2009/9/main" objectType="CheckBox" fmlaLink="$CO$87" lockText="1" noThreeD="1"/>
</file>

<file path=xl/ctrlProps/ctrlProp585.xml><?xml version="1.0" encoding="utf-8"?>
<formControlPr xmlns="http://schemas.microsoft.com/office/spreadsheetml/2009/9/main" objectType="CheckBox" fmlaLink="$CP$84" lockText="1" noThreeD="1"/>
</file>

<file path=xl/ctrlProps/ctrlProp586.xml><?xml version="1.0" encoding="utf-8"?>
<formControlPr xmlns="http://schemas.microsoft.com/office/spreadsheetml/2009/9/main" objectType="CheckBox" fmlaLink="$CP$85" lockText="1" noThreeD="1"/>
</file>

<file path=xl/ctrlProps/ctrlProp587.xml><?xml version="1.0" encoding="utf-8"?>
<formControlPr xmlns="http://schemas.microsoft.com/office/spreadsheetml/2009/9/main" objectType="CheckBox" fmlaLink="$CP$86" lockText="1" noThreeD="1"/>
</file>

<file path=xl/ctrlProps/ctrlProp588.xml><?xml version="1.0" encoding="utf-8"?>
<formControlPr xmlns="http://schemas.microsoft.com/office/spreadsheetml/2009/9/main" objectType="CheckBox" fmlaLink="$CP$8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1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1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1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1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100-000070000000}"/>
                </a:ext>
              </a:extLst>
            </xdr:cNvPr>
            <xdr:cNvGrpSpPr>
              <a:grpSpLocks/>
            </xdr:cNvGrpSpPr>
          </xdr:nvGrpSpPr>
          <xdr:grpSpPr bwMode="auto">
            <a:xfrm>
              <a:off x="4086225" y="5162551"/>
              <a:ext cx="200025" cy="597291"/>
              <a:chOff x="4155098" y="4891321"/>
              <a:chExt cx="206619" cy="628169"/>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100-000005582D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100-000006582D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100-000007582D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1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1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1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1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1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108" name="グループ化 107">
              <a:extLst>
                <a:ext uri="{FF2B5EF4-FFF2-40B4-BE49-F238E27FC236}">
                  <a16:creationId xmlns:a16="http://schemas.microsoft.com/office/drawing/2014/main" id="{00000000-0008-0000-0100-00006C000000}"/>
                </a:ext>
              </a:extLst>
            </xdr:cNvPr>
            <xdr:cNvGrpSpPr/>
          </xdr:nvGrpSpPr>
          <xdr:grpSpPr>
            <a:xfrm>
              <a:off x="4752963" y="2771769"/>
              <a:ext cx="257181" cy="2371731"/>
              <a:chOff x="4772013" y="2771769"/>
              <a:chExt cx="257181" cy="2371731"/>
            </a:xfrm>
          </xdr:grpSpPr>
          <xdr:grpSp>
            <xdr:nvGrpSpPr>
              <xdr:cNvPr id="143" name="グループ化 1">
                <a:extLst>
                  <a:ext uri="{FF2B5EF4-FFF2-40B4-BE49-F238E27FC236}">
                    <a16:creationId xmlns:a16="http://schemas.microsoft.com/office/drawing/2014/main" id="{00000000-0008-0000-0100-00008F000000}"/>
                  </a:ext>
                </a:extLst>
              </xdr:cNvPr>
              <xdr:cNvGrpSpPr>
                <a:grpSpLocks/>
              </xdr:cNvGrpSpPr>
            </xdr:nvGrpSpPr>
            <xdr:grpSpPr bwMode="auto">
              <a:xfrm>
                <a:off x="4772013" y="2771769"/>
                <a:ext cx="257181" cy="2238361"/>
                <a:chOff x="4865065" y="2813227"/>
                <a:chExt cx="205166" cy="1904768"/>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100-00000C582D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1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1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1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1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1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1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1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100-000014582D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100-000015582D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100-000016582D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100-000017582D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2971683" name="Check Box 35" hidden="1">
                <a:extLst>
                  <a:ext uri="{63B3BB69-23CF-44E3-9099-C40C66FF867C}">
                    <a14:compatExt spid="_x0000_s2971683"/>
                  </a:ext>
                  <a:ext uri="{FF2B5EF4-FFF2-40B4-BE49-F238E27FC236}">
                    <a16:creationId xmlns:a16="http://schemas.microsoft.com/office/drawing/2014/main" id="{00000000-0008-0000-0100-000023582D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5" name="Check Box 37" hidden="1">
                <a:extLst>
                  <a:ext uri="{63B3BB69-23CF-44E3-9099-C40C66FF867C}">
                    <a14:compatExt spid="_x0000_s2971685"/>
                  </a:ext>
                  <a:ext uri="{FF2B5EF4-FFF2-40B4-BE49-F238E27FC236}">
                    <a16:creationId xmlns:a16="http://schemas.microsoft.com/office/drawing/2014/main" id="{00000000-0008-0000-0100-000025582D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7" name="Check Box 39" hidden="1">
                <a:extLst>
                  <a:ext uri="{63B3BB69-23CF-44E3-9099-C40C66FF867C}">
                    <a14:compatExt spid="_x0000_s2971687"/>
                  </a:ext>
                  <a:ext uri="{FF2B5EF4-FFF2-40B4-BE49-F238E27FC236}">
                    <a16:creationId xmlns:a16="http://schemas.microsoft.com/office/drawing/2014/main" id="{00000000-0008-0000-0100-000027582D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89" name="Check Box 41" hidden="1">
                <a:extLst>
                  <a:ext uri="{63B3BB69-23CF-44E3-9099-C40C66FF867C}">
                    <a14:compatExt spid="_x0000_s2971689"/>
                  </a:ext>
                  <a:ext uri="{FF2B5EF4-FFF2-40B4-BE49-F238E27FC236}">
                    <a16:creationId xmlns:a16="http://schemas.microsoft.com/office/drawing/2014/main" id="{00000000-0008-0000-0100-000029582D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4289" name="Drop Down 1" hidden="1">
              <a:extLst>
                <a:ext uri="{63B3BB69-23CF-44E3-9099-C40C66FF867C}">
                  <a14:compatExt spid="_x0000_s3084289"/>
                </a:ext>
                <a:ext uri="{FF2B5EF4-FFF2-40B4-BE49-F238E27FC236}">
                  <a16:creationId xmlns:a16="http://schemas.microsoft.com/office/drawing/2014/main" id="{00000000-0008-0000-0200-000001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4290" name="Drop Down 2" hidden="1">
              <a:extLst>
                <a:ext uri="{63B3BB69-23CF-44E3-9099-C40C66FF867C}">
                  <a14:compatExt spid="_x0000_s3084290"/>
                </a:ext>
                <a:ext uri="{FF2B5EF4-FFF2-40B4-BE49-F238E27FC236}">
                  <a16:creationId xmlns:a16="http://schemas.microsoft.com/office/drawing/2014/main" id="{00000000-0008-0000-0200-000002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4291" name="Drop Down 3" hidden="1">
              <a:extLst>
                <a:ext uri="{63B3BB69-23CF-44E3-9099-C40C66FF867C}">
                  <a14:compatExt spid="_x0000_s3084291"/>
                </a:ext>
                <a:ext uri="{FF2B5EF4-FFF2-40B4-BE49-F238E27FC236}">
                  <a16:creationId xmlns:a16="http://schemas.microsoft.com/office/drawing/2014/main" id="{00000000-0008-0000-0200-000003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4292" name="Drop Down 4" hidden="1">
              <a:extLst>
                <a:ext uri="{63B3BB69-23CF-44E3-9099-C40C66FF867C}">
                  <a14:compatExt spid="_x0000_s3084292"/>
                </a:ext>
                <a:ext uri="{FF2B5EF4-FFF2-40B4-BE49-F238E27FC236}">
                  <a16:creationId xmlns:a16="http://schemas.microsoft.com/office/drawing/2014/main" id="{00000000-0008-0000-0200-000004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200-00006C000000}"/>
                </a:ext>
              </a:extLst>
            </xdr:cNvPr>
            <xdr:cNvGrpSpPr>
              <a:grpSpLocks/>
            </xdr:cNvGrpSpPr>
          </xdr:nvGrpSpPr>
          <xdr:grpSpPr bwMode="auto">
            <a:xfrm>
              <a:off x="4086225" y="5162551"/>
              <a:ext cx="200025" cy="597291"/>
              <a:chOff x="4155098" y="4891321"/>
              <a:chExt cx="206619" cy="628169"/>
            </a:xfrm>
          </xdr:grpSpPr>
          <xdr:sp macro="" textlink="">
            <xdr:nvSpPr>
              <xdr:cNvPr id="3084293" name="Check Box 5" hidden="1">
                <a:extLst>
                  <a:ext uri="{63B3BB69-23CF-44E3-9099-C40C66FF867C}">
                    <a14:compatExt spid="_x0000_s3084293"/>
                  </a:ext>
                  <a:ext uri="{FF2B5EF4-FFF2-40B4-BE49-F238E27FC236}">
                    <a16:creationId xmlns:a16="http://schemas.microsoft.com/office/drawing/2014/main" id="{00000000-0008-0000-0200-00000510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4" name="Check Box 6" hidden="1">
                <a:extLst>
                  <a:ext uri="{63B3BB69-23CF-44E3-9099-C40C66FF867C}">
                    <a14:compatExt spid="_x0000_s3084294"/>
                  </a:ext>
                  <a:ext uri="{FF2B5EF4-FFF2-40B4-BE49-F238E27FC236}">
                    <a16:creationId xmlns:a16="http://schemas.microsoft.com/office/drawing/2014/main" id="{00000000-0008-0000-0200-00000610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295" name="Check Box 7" hidden="1">
                <a:extLst>
                  <a:ext uri="{63B3BB69-23CF-44E3-9099-C40C66FF867C}">
                    <a14:compatExt spid="_x0000_s3084295"/>
                  </a:ext>
                  <a:ext uri="{FF2B5EF4-FFF2-40B4-BE49-F238E27FC236}">
                    <a16:creationId xmlns:a16="http://schemas.microsoft.com/office/drawing/2014/main" id="{00000000-0008-0000-0200-00000710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4296" name="Drop Down 8" hidden="1">
              <a:extLst>
                <a:ext uri="{63B3BB69-23CF-44E3-9099-C40C66FF867C}">
                  <a14:compatExt spid="_x0000_s3084296"/>
                </a:ext>
                <a:ext uri="{FF2B5EF4-FFF2-40B4-BE49-F238E27FC236}">
                  <a16:creationId xmlns:a16="http://schemas.microsoft.com/office/drawing/2014/main" id="{00000000-0008-0000-0200-000008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4297" name="List Box 9" hidden="1">
              <a:extLst>
                <a:ext uri="{63B3BB69-23CF-44E3-9099-C40C66FF867C}">
                  <a14:compatExt spid="_x0000_s3084297"/>
                </a:ext>
                <a:ext uri="{FF2B5EF4-FFF2-40B4-BE49-F238E27FC236}">
                  <a16:creationId xmlns:a16="http://schemas.microsoft.com/office/drawing/2014/main" id="{00000000-0008-0000-0200-000009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4298" name="Check Box 10" hidden="1">
              <a:extLst>
                <a:ext uri="{63B3BB69-23CF-44E3-9099-C40C66FF867C}">
                  <a14:compatExt spid="_x0000_s3084298"/>
                </a:ext>
                <a:ext uri="{FF2B5EF4-FFF2-40B4-BE49-F238E27FC236}">
                  <a16:creationId xmlns:a16="http://schemas.microsoft.com/office/drawing/2014/main" id="{00000000-0008-0000-0200-00000A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4288" name="直線コネクタ 50">
          <a:extLst>
            <a:ext uri="{FF2B5EF4-FFF2-40B4-BE49-F238E27FC236}">
              <a16:creationId xmlns:a16="http://schemas.microsoft.com/office/drawing/2014/main" id="{00000000-0008-0000-0200-0000001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4299" name="直線コネクタ 50">
          <a:extLst>
            <a:ext uri="{FF2B5EF4-FFF2-40B4-BE49-F238E27FC236}">
              <a16:creationId xmlns:a16="http://schemas.microsoft.com/office/drawing/2014/main" id="{00000000-0008-0000-0200-00000B1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4300" name="直線コネクタ 50">
          <a:extLst>
            <a:ext uri="{FF2B5EF4-FFF2-40B4-BE49-F238E27FC236}">
              <a16:creationId xmlns:a16="http://schemas.microsoft.com/office/drawing/2014/main" id="{00000000-0008-0000-0200-00000C1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4301" name="直線コネクタ 50">
          <a:extLst>
            <a:ext uri="{FF2B5EF4-FFF2-40B4-BE49-F238E27FC236}">
              <a16:creationId xmlns:a16="http://schemas.microsoft.com/office/drawing/2014/main" id="{00000000-0008-0000-0200-00000D1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4302" name="Drop Down 11" hidden="1">
              <a:extLst>
                <a:ext uri="{63B3BB69-23CF-44E3-9099-C40C66FF867C}">
                  <a14:compatExt spid="_x0000_s3084299"/>
                </a:ext>
                <a:ext uri="{FF2B5EF4-FFF2-40B4-BE49-F238E27FC236}">
                  <a16:creationId xmlns:a16="http://schemas.microsoft.com/office/drawing/2014/main" id="{00000000-0008-0000-0200-00000E1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4303" name="Oval 7">
          <a:extLst>
            <a:ext uri="{FF2B5EF4-FFF2-40B4-BE49-F238E27FC236}">
              <a16:creationId xmlns:a16="http://schemas.microsoft.com/office/drawing/2014/main" id="{00000000-0008-0000-0200-00000F1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4304" name="グループ化 3084303">
          <a:extLst>
            <a:ext uri="{FF2B5EF4-FFF2-40B4-BE49-F238E27FC236}">
              <a16:creationId xmlns:a16="http://schemas.microsoft.com/office/drawing/2014/main" id="{00000000-0008-0000-0200-000010102F00}"/>
            </a:ext>
          </a:extLst>
        </xdr:cNvPr>
        <xdr:cNvGrpSpPr/>
      </xdr:nvGrpSpPr>
      <xdr:grpSpPr>
        <a:xfrm>
          <a:off x="10601325" y="809624"/>
          <a:ext cx="847725" cy="619125"/>
          <a:chOff x="10601325" y="809624"/>
          <a:chExt cx="847725" cy="619125"/>
        </a:xfrm>
      </xdr:grpSpPr>
      <xdr:sp macro="" textlink="">
        <xdr:nvSpPr>
          <xdr:cNvPr id="3084305" name="角丸四角形 18">
            <a:extLst>
              <a:ext uri="{FF2B5EF4-FFF2-40B4-BE49-F238E27FC236}">
                <a16:creationId xmlns:a16="http://schemas.microsoft.com/office/drawing/2014/main" id="{00000000-0008-0000-0200-0000111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4306" name="直線コネクタ 3084305">
            <a:extLst>
              <a:ext uri="{FF2B5EF4-FFF2-40B4-BE49-F238E27FC236}">
                <a16:creationId xmlns:a16="http://schemas.microsoft.com/office/drawing/2014/main" id="{00000000-0008-0000-0200-0000121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4307" name="Check Box 12" hidden="1">
              <a:extLst>
                <a:ext uri="{63B3BB69-23CF-44E3-9099-C40C66FF867C}">
                  <a14:compatExt spid="_x0000_s3084300"/>
                </a:ext>
                <a:ext uri="{FF2B5EF4-FFF2-40B4-BE49-F238E27FC236}">
                  <a16:creationId xmlns:a16="http://schemas.microsoft.com/office/drawing/2014/main" id="{00000000-0008-0000-0200-0000131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4308" name="テキスト ボックス 3084307">
          <a:extLst>
            <a:ext uri="{FF2B5EF4-FFF2-40B4-BE49-F238E27FC236}">
              <a16:creationId xmlns:a16="http://schemas.microsoft.com/office/drawing/2014/main" id="{00000000-0008-0000-0200-0000141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4309" name="グループ化 3084308">
          <a:extLst>
            <a:ext uri="{FF2B5EF4-FFF2-40B4-BE49-F238E27FC236}">
              <a16:creationId xmlns:a16="http://schemas.microsoft.com/office/drawing/2014/main" id="{00000000-0008-0000-0200-000015102F00}"/>
            </a:ext>
          </a:extLst>
        </xdr:cNvPr>
        <xdr:cNvGrpSpPr/>
      </xdr:nvGrpSpPr>
      <xdr:grpSpPr>
        <a:xfrm>
          <a:off x="10306050" y="1790700"/>
          <a:ext cx="1181100" cy="5115713"/>
          <a:chOff x="10306050" y="1790700"/>
          <a:chExt cx="1181100" cy="5115713"/>
        </a:xfrm>
      </xdr:grpSpPr>
      <xdr:sp macro="" textlink="">
        <xdr:nvSpPr>
          <xdr:cNvPr id="3084310" name="テキスト ボックス 3084309">
            <a:extLst>
              <a:ext uri="{FF2B5EF4-FFF2-40B4-BE49-F238E27FC236}">
                <a16:creationId xmlns:a16="http://schemas.microsoft.com/office/drawing/2014/main" id="{00000000-0008-0000-0200-0000161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4311" name="図 3084310">
            <a:extLst>
              <a:ext uri="{FF2B5EF4-FFF2-40B4-BE49-F238E27FC236}">
                <a16:creationId xmlns:a16="http://schemas.microsoft.com/office/drawing/2014/main" id="{00000000-0008-0000-0200-0000171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084312" name="グループ化 3084311">
              <a:extLst>
                <a:ext uri="{FF2B5EF4-FFF2-40B4-BE49-F238E27FC236}">
                  <a16:creationId xmlns:a16="http://schemas.microsoft.com/office/drawing/2014/main" id="{00000000-0008-0000-0200-000018102F00}"/>
                </a:ext>
              </a:extLst>
            </xdr:cNvPr>
            <xdr:cNvGrpSpPr/>
          </xdr:nvGrpSpPr>
          <xdr:grpSpPr>
            <a:xfrm>
              <a:off x="4752963" y="2771769"/>
              <a:ext cx="257181" cy="2371731"/>
              <a:chOff x="4772013" y="2771769"/>
              <a:chExt cx="257181" cy="2371731"/>
            </a:xfrm>
          </xdr:grpSpPr>
          <xdr:grpSp>
            <xdr:nvGrpSpPr>
              <xdr:cNvPr id="3084313" name="グループ化 1">
                <a:extLst>
                  <a:ext uri="{FF2B5EF4-FFF2-40B4-BE49-F238E27FC236}">
                    <a16:creationId xmlns:a16="http://schemas.microsoft.com/office/drawing/2014/main" id="{00000000-0008-0000-0200-000019102F00}"/>
                  </a:ext>
                </a:extLst>
              </xdr:cNvPr>
              <xdr:cNvGrpSpPr>
                <a:grpSpLocks/>
              </xdr:cNvGrpSpPr>
            </xdr:nvGrpSpPr>
            <xdr:grpSpPr bwMode="auto">
              <a:xfrm>
                <a:off x="4772013" y="2771769"/>
                <a:ext cx="257181" cy="2238361"/>
                <a:chOff x="4865065" y="2813227"/>
                <a:chExt cx="205166" cy="1904768"/>
              </a:xfrm>
            </xdr:grpSpPr>
            <xdr:sp macro="" textlink="">
              <xdr:nvSpPr>
                <xdr:cNvPr id="3084318" name="Check Box 13" hidden="1">
                  <a:extLst>
                    <a:ext uri="{63B3BB69-23CF-44E3-9099-C40C66FF867C}">
                      <a14:compatExt spid="_x0000_s3084301"/>
                    </a:ext>
                    <a:ext uri="{FF2B5EF4-FFF2-40B4-BE49-F238E27FC236}">
                      <a16:creationId xmlns:a16="http://schemas.microsoft.com/office/drawing/2014/main" id="{00000000-0008-0000-0200-00001E1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9" name="Check Box 14" hidden="1">
                  <a:extLst>
                    <a:ext uri="{63B3BB69-23CF-44E3-9099-C40C66FF867C}">
                      <a14:compatExt spid="_x0000_s3084302"/>
                    </a:ext>
                    <a:ext uri="{FF2B5EF4-FFF2-40B4-BE49-F238E27FC236}">
                      <a16:creationId xmlns:a16="http://schemas.microsoft.com/office/drawing/2014/main" id="{00000000-0008-0000-0200-00001F1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0" name="Check Box 15" hidden="1">
                  <a:extLst>
                    <a:ext uri="{63B3BB69-23CF-44E3-9099-C40C66FF867C}">
                      <a14:compatExt spid="_x0000_s3084303"/>
                    </a:ext>
                    <a:ext uri="{FF2B5EF4-FFF2-40B4-BE49-F238E27FC236}">
                      <a16:creationId xmlns:a16="http://schemas.microsoft.com/office/drawing/2014/main" id="{00000000-0008-0000-0200-0000201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1" name="Check Box 16" hidden="1">
                  <a:extLst>
                    <a:ext uri="{63B3BB69-23CF-44E3-9099-C40C66FF867C}">
                      <a14:compatExt spid="_x0000_s3084304"/>
                    </a:ext>
                    <a:ext uri="{FF2B5EF4-FFF2-40B4-BE49-F238E27FC236}">
                      <a16:creationId xmlns:a16="http://schemas.microsoft.com/office/drawing/2014/main" id="{00000000-0008-0000-0200-0000211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2" name="Check Box 17" hidden="1">
                  <a:extLst>
                    <a:ext uri="{63B3BB69-23CF-44E3-9099-C40C66FF867C}">
                      <a14:compatExt spid="_x0000_s3084305"/>
                    </a:ext>
                    <a:ext uri="{FF2B5EF4-FFF2-40B4-BE49-F238E27FC236}">
                      <a16:creationId xmlns:a16="http://schemas.microsoft.com/office/drawing/2014/main" id="{00000000-0008-0000-0200-0000221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3" name="Check Box 18" hidden="1">
                  <a:extLst>
                    <a:ext uri="{63B3BB69-23CF-44E3-9099-C40C66FF867C}">
                      <a14:compatExt spid="_x0000_s3084306"/>
                    </a:ext>
                    <a:ext uri="{FF2B5EF4-FFF2-40B4-BE49-F238E27FC236}">
                      <a16:creationId xmlns:a16="http://schemas.microsoft.com/office/drawing/2014/main" id="{00000000-0008-0000-0200-0000231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4" name="Check Box 19" hidden="1">
                  <a:extLst>
                    <a:ext uri="{63B3BB69-23CF-44E3-9099-C40C66FF867C}">
                      <a14:compatExt spid="_x0000_s3084307"/>
                    </a:ext>
                    <a:ext uri="{FF2B5EF4-FFF2-40B4-BE49-F238E27FC236}">
                      <a16:creationId xmlns:a16="http://schemas.microsoft.com/office/drawing/2014/main" id="{00000000-0008-0000-0200-0000241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5" name="Check Box 20" hidden="1">
                  <a:extLst>
                    <a:ext uri="{63B3BB69-23CF-44E3-9099-C40C66FF867C}">
                      <a14:compatExt spid="_x0000_s3084308"/>
                    </a:ext>
                    <a:ext uri="{FF2B5EF4-FFF2-40B4-BE49-F238E27FC236}">
                      <a16:creationId xmlns:a16="http://schemas.microsoft.com/office/drawing/2014/main" id="{00000000-0008-0000-0200-0000251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6" name="Check Box 21" hidden="1">
                  <a:extLst>
                    <a:ext uri="{63B3BB69-23CF-44E3-9099-C40C66FF867C}">
                      <a14:compatExt spid="_x0000_s3084309"/>
                    </a:ext>
                    <a:ext uri="{FF2B5EF4-FFF2-40B4-BE49-F238E27FC236}">
                      <a16:creationId xmlns:a16="http://schemas.microsoft.com/office/drawing/2014/main" id="{00000000-0008-0000-0200-0000261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7" name="Check Box 22" hidden="1">
                  <a:extLst>
                    <a:ext uri="{63B3BB69-23CF-44E3-9099-C40C66FF867C}">
                      <a14:compatExt spid="_x0000_s3084310"/>
                    </a:ext>
                    <a:ext uri="{FF2B5EF4-FFF2-40B4-BE49-F238E27FC236}">
                      <a16:creationId xmlns:a16="http://schemas.microsoft.com/office/drawing/2014/main" id="{00000000-0008-0000-0200-0000271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8" name="Check Box 23" hidden="1">
                  <a:extLst>
                    <a:ext uri="{63B3BB69-23CF-44E3-9099-C40C66FF867C}">
                      <a14:compatExt spid="_x0000_s3084311"/>
                    </a:ext>
                    <a:ext uri="{FF2B5EF4-FFF2-40B4-BE49-F238E27FC236}">
                      <a16:creationId xmlns:a16="http://schemas.microsoft.com/office/drawing/2014/main" id="{00000000-0008-0000-0200-00002810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29" name="Check Box 24" hidden="1">
                  <a:extLst>
                    <a:ext uri="{63B3BB69-23CF-44E3-9099-C40C66FF867C}">
                      <a14:compatExt spid="_x0000_s3084312"/>
                    </a:ext>
                    <a:ext uri="{FF2B5EF4-FFF2-40B4-BE49-F238E27FC236}">
                      <a16:creationId xmlns:a16="http://schemas.microsoft.com/office/drawing/2014/main" id="{00000000-0008-0000-0200-0000291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4314" name="Check Box 25" hidden="1">
                <a:extLst>
                  <a:ext uri="{63B3BB69-23CF-44E3-9099-C40C66FF867C}">
                    <a14:compatExt spid="_x0000_s3084313"/>
                  </a:ext>
                  <a:ext uri="{FF2B5EF4-FFF2-40B4-BE49-F238E27FC236}">
                    <a16:creationId xmlns:a16="http://schemas.microsoft.com/office/drawing/2014/main" id="{00000000-0008-0000-0200-00001A1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5" name="Check Box 26" hidden="1">
                <a:extLst>
                  <a:ext uri="{63B3BB69-23CF-44E3-9099-C40C66FF867C}">
                    <a14:compatExt spid="_x0000_s3084314"/>
                  </a:ext>
                  <a:ext uri="{FF2B5EF4-FFF2-40B4-BE49-F238E27FC236}">
                    <a16:creationId xmlns:a16="http://schemas.microsoft.com/office/drawing/2014/main" id="{00000000-0008-0000-0200-00001B1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6" name="Check Box 27" hidden="1">
                <a:extLst>
                  <a:ext uri="{63B3BB69-23CF-44E3-9099-C40C66FF867C}">
                    <a14:compatExt spid="_x0000_s3084315"/>
                  </a:ext>
                  <a:ext uri="{FF2B5EF4-FFF2-40B4-BE49-F238E27FC236}">
                    <a16:creationId xmlns:a16="http://schemas.microsoft.com/office/drawing/2014/main" id="{00000000-0008-0000-0200-00001C1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4317" name="Check Box 28" hidden="1">
                <a:extLst>
                  <a:ext uri="{63B3BB69-23CF-44E3-9099-C40C66FF867C}">
                    <a14:compatExt spid="_x0000_s3084316"/>
                  </a:ext>
                  <a:ext uri="{FF2B5EF4-FFF2-40B4-BE49-F238E27FC236}">
                    <a16:creationId xmlns:a16="http://schemas.microsoft.com/office/drawing/2014/main" id="{00000000-0008-0000-0200-00001D1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5313" name="Drop Down 1" hidden="1">
              <a:extLst>
                <a:ext uri="{63B3BB69-23CF-44E3-9099-C40C66FF867C}">
                  <a14:compatExt spid="_x0000_s3085313"/>
                </a:ext>
                <a:ext uri="{FF2B5EF4-FFF2-40B4-BE49-F238E27FC236}">
                  <a16:creationId xmlns:a16="http://schemas.microsoft.com/office/drawing/2014/main" id="{00000000-0008-0000-0300-000001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5314" name="Drop Down 2" hidden="1">
              <a:extLst>
                <a:ext uri="{63B3BB69-23CF-44E3-9099-C40C66FF867C}">
                  <a14:compatExt spid="_x0000_s3085314"/>
                </a:ext>
                <a:ext uri="{FF2B5EF4-FFF2-40B4-BE49-F238E27FC236}">
                  <a16:creationId xmlns:a16="http://schemas.microsoft.com/office/drawing/2014/main" id="{00000000-0008-0000-0300-000002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5315" name="Drop Down 3" hidden="1">
              <a:extLst>
                <a:ext uri="{63B3BB69-23CF-44E3-9099-C40C66FF867C}">
                  <a14:compatExt spid="_x0000_s3085315"/>
                </a:ext>
                <a:ext uri="{FF2B5EF4-FFF2-40B4-BE49-F238E27FC236}">
                  <a16:creationId xmlns:a16="http://schemas.microsoft.com/office/drawing/2014/main" id="{00000000-0008-0000-0300-000003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5316" name="Drop Down 4" hidden="1">
              <a:extLst>
                <a:ext uri="{63B3BB69-23CF-44E3-9099-C40C66FF867C}">
                  <a14:compatExt spid="_x0000_s3085316"/>
                </a:ext>
                <a:ext uri="{FF2B5EF4-FFF2-40B4-BE49-F238E27FC236}">
                  <a16:creationId xmlns:a16="http://schemas.microsoft.com/office/drawing/2014/main" id="{00000000-0008-0000-0300-000004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300-00006C000000}"/>
                </a:ext>
              </a:extLst>
            </xdr:cNvPr>
            <xdr:cNvGrpSpPr>
              <a:grpSpLocks/>
            </xdr:cNvGrpSpPr>
          </xdr:nvGrpSpPr>
          <xdr:grpSpPr bwMode="auto">
            <a:xfrm>
              <a:off x="4086225" y="5162551"/>
              <a:ext cx="200025" cy="597291"/>
              <a:chOff x="4155098" y="4891321"/>
              <a:chExt cx="206619" cy="628169"/>
            </a:xfrm>
          </xdr:grpSpPr>
          <xdr:sp macro="" textlink="">
            <xdr:nvSpPr>
              <xdr:cNvPr id="3085317" name="Check Box 5" hidden="1">
                <a:extLst>
                  <a:ext uri="{63B3BB69-23CF-44E3-9099-C40C66FF867C}">
                    <a14:compatExt spid="_x0000_s3085317"/>
                  </a:ext>
                  <a:ext uri="{FF2B5EF4-FFF2-40B4-BE49-F238E27FC236}">
                    <a16:creationId xmlns:a16="http://schemas.microsoft.com/office/drawing/2014/main" id="{00000000-0008-0000-0300-00000514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8" name="Check Box 6" hidden="1">
                <a:extLst>
                  <a:ext uri="{63B3BB69-23CF-44E3-9099-C40C66FF867C}">
                    <a14:compatExt spid="_x0000_s3085318"/>
                  </a:ext>
                  <a:ext uri="{FF2B5EF4-FFF2-40B4-BE49-F238E27FC236}">
                    <a16:creationId xmlns:a16="http://schemas.microsoft.com/office/drawing/2014/main" id="{00000000-0008-0000-0300-00000614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19" name="Check Box 7" hidden="1">
                <a:extLst>
                  <a:ext uri="{63B3BB69-23CF-44E3-9099-C40C66FF867C}">
                    <a14:compatExt spid="_x0000_s3085319"/>
                  </a:ext>
                  <a:ext uri="{FF2B5EF4-FFF2-40B4-BE49-F238E27FC236}">
                    <a16:creationId xmlns:a16="http://schemas.microsoft.com/office/drawing/2014/main" id="{00000000-0008-0000-0300-00000714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5320" name="Drop Down 8" hidden="1">
              <a:extLst>
                <a:ext uri="{63B3BB69-23CF-44E3-9099-C40C66FF867C}">
                  <a14:compatExt spid="_x0000_s3085320"/>
                </a:ext>
                <a:ext uri="{FF2B5EF4-FFF2-40B4-BE49-F238E27FC236}">
                  <a16:creationId xmlns:a16="http://schemas.microsoft.com/office/drawing/2014/main" id="{00000000-0008-0000-0300-000008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5321" name="List Box 9" hidden="1">
              <a:extLst>
                <a:ext uri="{63B3BB69-23CF-44E3-9099-C40C66FF867C}">
                  <a14:compatExt spid="_x0000_s3085321"/>
                </a:ext>
                <a:ext uri="{FF2B5EF4-FFF2-40B4-BE49-F238E27FC236}">
                  <a16:creationId xmlns:a16="http://schemas.microsoft.com/office/drawing/2014/main" id="{00000000-0008-0000-0300-000009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5322" name="Check Box 10" hidden="1">
              <a:extLst>
                <a:ext uri="{63B3BB69-23CF-44E3-9099-C40C66FF867C}">
                  <a14:compatExt spid="_x0000_s3085322"/>
                </a:ext>
                <a:ext uri="{FF2B5EF4-FFF2-40B4-BE49-F238E27FC236}">
                  <a16:creationId xmlns:a16="http://schemas.microsoft.com/office/drawing/2014/main" id="{00000000-0008-0000-0300-00000A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5312" name="直線コネクタ 50">
          <a:extLst>
            <a:ext uri="{FF2B5EF4-FFF2-40B4-BE49-F238E27FC236}">
              <a16:creationId xmlns:a16="http://schemas.microsoft.com/office/drawing/2014/main" id="{00000000-0008-0000-0300-0000001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5323" name="直線コネクタ 50">
          <a:extLst>
            <a:ext uri="{FF2B5EF4-FFF2-40B4-BE49-F238E27FC236}">
              <a16:creationId xmlns:a16="http://schemas.microsoft.com/office/drawing/2014/main" id="{00000000-0008-0000-0300-00000B1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5324" name="直線コネクタ 50">
          <a:extLst>
            <a:ext uri="{FF2B5EF4-FFF2-40B4-BE49-F238E27FC236}">
              <a16:creationId xmlns:a16="http://schemas.microsoft.com/office/drawing/2014/main" id="{00000000-0008-0000-0300-00000C1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5325" name="直線コネクタ 50">
          <a:extLst>
            <a:ext uri="{FF2B5EF4-FFF2-40B4-BE49-F238E27FC236}">
              <a16:creationId xmlns:a16="http://schemas.microsoft.com/office/drawing/2014/main" id="{00000000-0008-0000-0300-00000D1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5326" name="Drop Down 11" hidden="1">
              <a:extLst>
                <a:ext uri="{63B3BB69-23CF-44E3-9099-C40C66FF867C}">
                  <a14:compatExt spid="_x0000_s3085323"/>
                </a:ext>
                <a:ext uri="{FF2B5EF4-FFF2-40B4-BE49-F238E27FC236}">
                  <a16:creationId xmlns:a16="http://schemas.microsoft.com/office/drawing/2014/main" id="{00000000-0008-0000-0300-00000E1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5327" name="Oval 7">
          <a:extLst>
            <a:ext uri="{FF2B5EF4-FFF2-40B4-BE49-F238E27FC236}">
              <a16:creationId xmlns:a16="http://schemas.microsoft.com/office/drawing/2014/main" id="{00000000-0008-0000-0300-00000F1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5328" name="グループ化 3085327">
          <a:extLst>
            <a:ext uri="{FF2B5EF4-FFF2-40B4-BE49-F238E27FC236}">
              <a16:creationId xmlns:a16="http://schemas.microsoft.com/office/drawing/2014/main" id="{00000000-0008-0000-0300-000010142F00}"/>
            </a:ext>
          </a:extLst>
        </xdr:cNvPr>
        <xdr:cNvGrpSpPr/>
      </xdr:nvGrpSpPr>
      <xdr:grpSpPr>
        <a:xfrm>
          <a:off x="10601325" y="809624"/>
          <a:ext cx="847725" cy="619125"/>
          <a:chOff x="10601325" y="809624"/>
          <a:chExt cx="847725" cy="619125"/>
        </a:xfrm>
      </xdr:grpSpPr>
      <xdr:sp macro="" textlink="">
        <xdr:nvSpPr>
          <xdr:cNvPr id="3085329" name="角丸四角形 18">
            <a:extLst>
              <a:ext uri="{FF2B5EF4-FFF2-40B4-BE49-F238E27FC236}">
                <a16:creationId xmlns:a16="http://schemas.microsoft.com/office/drawing/2014/main" id="{00000000-0008-0000-0300-0000111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5330" name="直線コネクタ 3085329">
            <a:extLst>
              <a:ext uri="{FF2B5EF4-FFF2-40B4-BE49-F238E27FC236}">
                <a16:creationId xmlns:a16="http://schemas.microsoft.com/office/drawing/2014/main" id="{00000000-0008-0000-0300-0000121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5331" name="Check Box 12" hidden="1">
              <a:extLst>
                <a:ext uri="{63B3BB69-23CF-44E3-9099-C40C66FF867C}">
                  <a14:compatExt spid="_x0000_s3085324"/>
                </a:ext>
                <a:ext uri="{FF2B5EF4-FFF2-40B4-BE49-F238E27FC236}">
                  <a16:creationId xmlns:a16="http://schemas.microsoft.com/office/drawing/2014/main" id="{00000000-0008-0000-0300-0000131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5332" name="テキスト ボックス 3085331">
          <a:extLst>
            <a:ext uri="{FF2B5EF4-FFF2-40B4-BE49-F238E27FC236}">
              <a16:creationId xmlns:a16="http://schemas.microsoft.com/office/drawing/2014/main" id="{00000000-0008-0000-0300-0000141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5333" name="グループ化 3085332">
          <a:extLst>
            <a:ext uri="{FF2B5EF4-FFF2-40B4-BE49-F238E27FC236}">
              <a16:creationId xmlns:a16="http://schemas.microsoft.com/office/drawing/2014/main" id="{00000000-0008-0000-0300-000015142F00}"/>
            </a:ext>
          </a:extLst>
        </xdr:cNvPr>
        <xdr:cNvGrpSpPr/>
      </xdr:nvGrpSpPr>
      <xdr:grpSpPr>
        <a:xfrm>
          <a:off x="10306050" y="1790700"/>
          <a:ext cx="1181100" cy="5115713"/>
          <a:chOff x="10306050" y="1790700"/>
          <a:chExt cx="1181100" cy="5115713"/>
        </a:xfrm>
      </xdr:grpSpPr>
      <xdr:sp macro="" textlink="">
        <xdr:nvSpPr>
          <xdr:cNvPr id="3085334" name="テキスト ボックス 3085333">
            <a:extLst>
              <a:ext uri="{FF2B5EF4-FFF2-40B4-BE49-F238E27FC236}">
                <a16:creationId xmlns:a16="http://schemas.microsoft.com/office/drawing/2014/main" id="{00000000-0008-0000-0300-0000161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5335" name="図 3085334">
            <a:extLst>
              <a:ext uri="{FF2B5EF4-FFF2-40B4-BE49-F238E27FC236}">
                <a16:creationId xmlns:a16="http://schemas.microsoft.com/office/drawing/2014/main" id="{00000000-0008-0000-0300-0000171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085336" name="グループ化 3085335">
              <a:extLst>
                <a:ext uri="{FF2B5EF4-FFF2-40B4-BE49-F238E27FC236}">
                  <a16:creationId xmlns:a16="http://schemas.microsoft.com/office/drawing/2014/main" id="{00000000-0008-0000-0300-000018142F00}"/>
                </a:ext>
              </a:extLst>
            </xdr:cNvPr>
            <xdr:cNvGrpSpPr/>
          </xdr:nvGrpSpPr>
          <xdr:grpSpPr>
            <a:xfrm>
              <a:off x="4752963" y="2771769"/>
              <a:ext cx="257181" cy="2371731"/>
              <a:chOff x="4772013" y="2771769"/>
              <a:chExt cx="257181" cy="2371731"/>
            </a:xfrm>
          </xdr:grpSpPr>
          <xdr:grpSp>
            <xdr:nvGrpSpPr>
              <xdr:cNvPr id="3085337" name="グループ化 1">
                <a:extLst>
                  <a:ext uri="{FF2B5EF4-FFF2-40B4-BE49-F238E27FC236}">
                    <a16:creationId xmlns:a16="http://schemas.microsoft.com/office/drawing/2014/main" id="{00000000-0008-0000-0300-000019142F00}"/>
                  </a:ext>
                </a:extLst>
              </xdr:cNvPr>
              <xdr:cNvGrpSpPr>
                <a:grpSpLocks/>
              </xdr:cNvGrpSpPr>
            </xdr:nvGrpSpPr>
            <xdr:grpSpPr bwMode="auto">
              <a:xfrm>
                <a:off x="4772013" y="2771769"/>
                <a:ext cx="257181" cy="2238361"/>
                <a:chOff x="4865065" y="2813227"/>
                <a:chExt cx="205166" cy="1904768"/>
              </a:xfrm>
            </xdr:grpSpPr>
            <xdr:sp macro="" textlink="">
              <xdr:nvSpPr>
                <xdr:cNvPr id="3085342" name="Check Box 13" hidden="1">
                  <a:extLst>
                    <a:ext uri="{63B3BB69-23CF-44E3-9099-C40C66FF867C}">
                      <a14:compatExt spid="_x0000_s3085325"/>
                    </a:ext>
                    <a:ext uri="{FF2B5EF4-FFF2-40B4-BE49-F238E27FC236}">
                      <a16:creationId xmlns:a16="http://schemas.microsoft.com/office/drawing/2014/main" id="{00000000-0008-0000-0300-00001E1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3" name="Check Box 14" hidden="1">
                  <a:extLst>
                    <a:ext uri="{63B3BB69-23CF-44E3-9099-C40C66FF867C}">
                      <a14:compatExt spid="_x0000_s3085326"/>
                    </a:ext>
                    <a:ext uri="{FF2B5EF4-FFF2-40B4-BE49-F238E27FC236}">
                      <a16:creationId xmlns:a16="http://schemas.microsoft.com/office/drawing/2014/main" id="{00000000-0008-0000-0300-00001F1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4" name="Check Box 15" hidden="1">
                  <a:extLst>
                    <a:ext uri="{63B3BB69-23CF-44E3-9099-C40C66FF867C}">
                      <a14:compatExt spid="_x0000_s3085327"/>
                    </a:ext>
                    <a:ext uri="{FF2B5EF4-FFF2-40B4-BE49-F238E27FC236}">
                      <a16:creationId xmlns:a16="http://schemas.microsoft.com/office/drawing/2014/main" id="{00000000-0008-0000-0300-0000201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5" name="Check Box 16" hidden="1">
                  <a:extLst>
                    <a:ext uri="{63B3BB69-23CF-44E3-9099-C40C66FF867C}">
                      <a14:compatExt spid="_x0000_s3085328"/>
                    </a:ext>
                    <a:ext uri="{FF2B5EF4-FFF2-40B4-BE49-F238E27FC236}">
                      <a16:creationId xmlns:a16="http://schemas.microsoft.com/office/drawing/2014/main" id="{00000000-0008-0000-0300-0000211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6" name="Check Box 17" hidden="1">
                  <a:extLst>
                    <a:ext uri="{63B3BB69-23CF-44E3-9099-C40C66FF867C}">
                      <a14:compatExt spid="_x0000_s3085329"/>
                    </a:ext>
                    <a:ext uri="{FF2B5EF4-FFF2-40B4-BE49-F238E27FC236}">
                      <a16:creationId xmlns:a16="http://schemas.microsoft.com/office/drawing/2014/main" id="{00000000-0008-0000-0300-0000221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7" name="Check Box 18" hidden="1">
                  <a:extLst>
                    <a:ext uri="{63B3BB69-23CF-44E3-9099-C40C66FF867C}">
                      <a14:compatExt spid="_x0000_s3085330"/>
                    </a:ext>
                    <a:ext uri="{FF2B5EF4-FFF2-40B4-BE49-F238E27FC236}">
                      <a16:creationId xmlns:a16="http://schemas.microsoft.com/office/drawing/2014/main" id="{00000000-0008-0000-0300-0000231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8" name="Check Box 19" hidden="1">
                  <a:extLst>
                    <a:ext uri="{63B3BB69-23CF-44E3-9099-C40C66FF867C}">
                      <a14:compatExt spid="_x0000_s3085331"/>
                    </a:ext>
                    <a:ext uri="{FF2B5EF4-FFF2-40B4-BE49-F238E27FC236}">
                      <a16:creationId xmlns:a16="http://schemas.microsoft.com/office/drawing/2014/main" id="{00000000-0008-0000-0300-0000241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9" name="Check Box 20" hidden="1">
                  <a:extLst>
                    <a:ext uri="{63B3BB69-23CF-44E3-9099-C40C66FF867C}">
                      <a14:compatExt spid="_x0000_s3085332"/>
                    </a:ext>
                    <a:ext uri="{FF2B5EF4-FFF2-40B4-BE49-F238E27FC236}">
                      <a16:creationId xmlns:a16="http://schemas.microsoft.com/office/drawing/2014/main" id="{00000000-0008-0000-0300-0000251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0" name="Check Box 21" hidden="1">
                  <a:extLst>
                    <a:ext uri="{63B3BB69-23CF-44E3-9099-C40C66FF867C}">
                      <a14:compatExt spid="_x0000_s3085333"/>
                    </a:ext>
                    <a:ext uri="{FF2B5EF4-FFF2-40B4-BE49-F238E27FC236}">
                      <a16:creationId xmlns:a16="http://schemas.microsoft.com/office/drawing/2014/main" id="{00000000-0008-0000-0300-0000261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1" name="Check Box 22" hidden="1">
                  <a:extLst>
                    <a:ext uri="{63B3BB69-23CF-44E3-9099-C40C66FF867C}">
                      <a14:compatExt spid="_x0000_s3085334"/>
                    </a:ext>
                    <a:ext uri="{FF2B5EF4-FFF2-40B4-BE49-F238E27FC236}">
                      <a16:creationId xmlns:a16="http://schemas.microsoft.com/office/drawing/2014/main" id="{00000000-0008-0000-0300-0000271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2" name="Check Box 23" hidden="1">
                  <a:extLst>
                    <a:ext uri="{63B3BB69-23CF-44E3-9099-C40C66FF867C}">
                      <a14:compatExt spid="_x0000_s3085335"/>
                    </a:ext>
                    <a:ext uri="{FF2B5EF4-FFF2-40B4-BE49-F238E27FC236}">
                      <a16:creationId xmlns:a16="http://schemas.microsoft.com/office/drawing/2014/main" id="{00000000-0008-0000-0300-00002814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53" name="Check Box 24" hidden="1">
                  <a:extLst>
                    <a:ext uri="{63B3BB69-23CF-44E3-9099-C40C66FF867C}">
                      <a14:compatExt spid="_x0000_s3085336"/>
                    </a:ext>
                    <a:ext uri="{FF2B5EF4-FFF2-40B4-BE49-F238E27FC236}">
                      <a16:creationId xmlns:a16="http://schemas.microsoft.com/office/drawing/2014/main" id="{00000000-0008-0000-0300-0000291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5338" name="Check Box 25" hidden="1">
                <a:extLst>
                  <a:ext uri="{63B3BB69-23CF-44E3-9099-C40C66FF867C}">
                    <a14:compatExt spid="_x0000_s3085337"/>
                  </a:ext>
                  <a:ext uri="{FF2B5EF4-FFF2-40B4-BE49-F238E27FC236}">
                    <a16:creationId xmlns:a16="http://schemas.microsoft.com/office/drawing/2014/main" id="{00000000-0008-0000-0300-00001A1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39" name="Check Box 26" hidden="1">
                <a:extLst>
                  <a:ext uri="{63B3BB69-23CF-44E3-9099-C40C66FF867C}">
                    <a14:compatExt spid="_x0000_s3085338"/>
                  </a:ext>
                  <a:ext uri="{FF2B5EF4-FFF2-40B4-BE49-F238E27FC236}">
                    <a16:creationId xmlns:a16="http://schemas.microsoft.com/office/drawing/2014/main" id="{00000000-0008-0000-0300-00001B1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0" name="Check Box 27" hidden="1">
                <a:extLst>
                  <a:ext uri="{63B3BB69-23CF-44E3-9099-C40C66FF867C}">
                    <a14:compatExt spid="_x0000_s3085339"/>
                  </a:ext>
                  <a:ext uri="{FF2B5EF4-FFF2-40B4-BE49-F238E27FC236}">
                    <a16:creationId xmlns:a16="http://schemas.microsoft.com/office/drawing/2014/main" id="{00000000-0008-0000-0300-00001C1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5341" name="Check Box 28" hidden="1">
                <a:extLst>
                  <a:ext uri="{63B3BB69-23CF-44E3-9099-C40C66FF867C}">
                    <a14:compatExt spid="_x0000_s3085340"/>
                  </a:ext>
                  <a:ext uri="{FF2B5EF4-FFF2-40B4-BE49-F238E27FC236}">
                    <a16:creationId xmlns:a16="http://schemas.microsoft.com/office/drawing/2014/main" id="{00000000-0008-0000-0300-00001D1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86337" name="Drop Down 1" hidden="1">
              <a:extLst>
                <a:ext uri="{63B3BB69-23CF-44E3-9099-C40C66FF867C}">
                  <a14:compatExt spid="_x0000_s3086337"/>
                </a:ext>
                <a:ext uri="{FF2B5EF4-FFF2-40B4-BE49-F238E27FC236}">
                  <a16:creationId xmlns:a16="http://schemas.microsoft.com/office/drawing/2014/main" id="{00000000-0008-0000-0400-000001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86338" name="Drop Down 2" hidden="1">
              <a:extLst>
                <a:ext uri="{63B3BB69-23CF-44E3-9099-C40C66FF867C}">
                  <a14:compatExt spid="_x0000_s3086338"/>
                </a:ext>
                <a:ext uri="{FF2B5EF4-FFF2-40B4-BE49-F238E27FC236}">
                  <a16:creationId xmlns:a16="http://schemas.microsoft.com/office/drawing/2014/main" id="{00000000-0008-0000-0400-000002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86339" name="Drop Down 3" hidden="1">
              <a:extLst>
                <a:ext uri="{63B3BB69-23CF-44E3-9099-C40C66FF867C}">
                  <a14:compatExt spid="_x0000_s3086339"/>
                </a:ext>
                <a:ext uri="{FF2B5EF4-FFF2-40B4-BE49-F238E27FC236}">
                  <a16:creationId xmlns:a16="http://schemas.microsoft.com/office/drawing/2014/main" id="{00000000-0008-0000-0400-000003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86340" name="Drop Down 4" hidden="1">
              <a:extLst>
                <a:ext uri="{63B3BB69-23CF-44E3-9099-C40C66FF867C}">
                  <a14:compatExt spid="_x0000_s3086340"/>
                </a:ext>
                <a:ext uri="{FF2B5EF4-FFF2-40B4-BE49-F238E27FC236}">
                  <a16:creationId xmlns:a16="http://schemas.microsoft.com/office/drawing/2014/main" id="{00000000-0008-0000-0400-000004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400-00006C000000}"/>
                </a:ext>
              </a:extLst>
            </xdr:cNvPr>
            <xdr:cNvGrpSpPr>
              <a:grpSpLocks/>
            </xdr:cNvGrpSpPr>
          </xdr:nvGrpSpPr>
          <xdr:grpSpPr bwMode="auto">
            <a:xfrm>
              <a:off x="4086225" y="5162551"/>
              <a:ext cx="200025" cy="597291"/>
              <a:chOff x="4155098" y="4891321"/>
              <a:chExt cx="206619" cy="628169"/>
            </a:xfrm>
          </xdr:grpSpPr>
          <xdr:sp macro="" textlink="">
            <xdr:nvSpPr>
              <xdr:cNvPr id="3086341" name="Check Box 5" hidden="1">
                <a:extLst>
                  <a:ext uri="{63B3BB69-23CF-44E3-9099-C40C66FF867C}">
                    <a14:compatExt spid="_x0000_s3086341"/>
                  </a:ext>
                  <a:ext uri="{FF2B5EF4-FFF2-40B4-BE49-F238E27FC236}">
                    <a16:creationId xmlns:a16="http://schemas.microsoft.com/office/drawing/2014/main" id="{00000000-0008-0000-0400-00000518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2" name="Check Box 6" hidden="1">
                <a:extLst>
                  <a:ext uri="{63B3BB69-23CF-44E3-9099-C40C66FF867C}">
                    <a14:compatExt spid="_x0000_s3086342"/>
                  </a:ext>
                  <a:ext uri="{FF2B5EF4-FFF2-40B4-BE49-F238E27FC236}">
                    <a16:creationId xmlns:a16="http://schemas.microsoft.com/office/drawing/2014/main" id="{00000000-0008-0000-0400-00000618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43" name="Check Box 7" hidden="1">
                <a:extLst>
                  <a:ext uri="{63B3BB69-23CF-44E3-9099-C40C66FF867C}">
                    <a14:compatExt spid="_x0000_s3086343"/>
                  </a:ext>
                  <a:ext uri="{FF2B5EF4-FFF2-40B4-BE49-F238E27FC236}">
                    <a16:creationId xmlns:a16="http://schemas.microsoft.com/office/drawing/2014/main" id="{00000000-0008-0000-0400-00000718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86344" name="Drop Down 8" hidden="1">
              <a:extLst>
                <a:ext uri="{63B3BB69-23CF-44E3-9099-C40C66FF867C}">
                  <a14:compatExt spid="_x0000_s3086344"/>
                </a:ext>
                <a:ext uri="{FF2B5EF4-FFF2-40B4-BE49-F238E27FC236}">
                  <a16:creationId xmlns:a16="http://schemas.microsoft.com/office/drawing/2014/main" id="{00000000-0008-0000-0400-000008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86345" name="List Box 9" hidden="1">
              <a:extLst>
                <a:ext uri="{63B3BB69-23CF-44E3-9099-C40C66FF867C}">
                  <a14:compatExt spid="_x0000_s3086345"/>
                </a:ext>
                <a:ext uri="{FF2B5EF4-FFF2-40B4-BE49-F238E27FC236}">
                  <a16:creationId xmlns:a16="http://schemas.microsoft.com/office/drawing/2014/main" id="{00000000-0008-0000-0400-000009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86346" name="Check Box 10" hidden="1">
              <a:extLst>
                <a:ext uri="{63B3BB69-23CF-44E3-9099-C40C66FF867C}">
                  <a14:compatExt spid="_x0000_s3086346"/>
                </a:ext>
                <a:ext uri="{FF2B5EF4-FFF2-40B4-BE49-F238E27FC236}">
                  <a16:creationId xmlns:a16="http://schemas.microsoft.com/office/drawing/2014/main" id="{00000000-0008-0000-0400-00000A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086336" name="直線コネクタ 50">
          <a:extLst>
            <a:ext uri="{FF2B5EF4-FFF2-40B4-BE49-F238E27FC236}">
              <a16:creationId xmlns:a16="http://schemas.microsoft.com/office/drawing/2014/main" id="{00000000-0008-0000-0400-0000001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086347" name="直線コネクタ 50">
          <a:extLst>
            <a:ext uri="{FF2B5EF4-FFF2-40B4-BE49-F238E27FC236}">
              <a16:creationId xmlns:a16="http://schemas.microsoft.com/office/drawing/2014/main" id="{00000000-0008-0000-0400-00000B1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086348" name="直線コネクタ 50">
          <a:extLst>
            <a:ext uri="{FF2B5EF4-FFF2-40B4-BE49-F238E27FC236}">
              <a16:creationId xmlns:a16="http://schemas.microsoft.com/office/drawing/2014/main" id="{00000000-0008-0000-0400-00000C1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086349" name="直線コネクタ 50">
          <a:extLst>
            <a:ext uri="{FF2B5EF4-FFF2-40B4-BE49-F238E27FC236}">
              <a16:creationId xmlns:a16="http://schemas.microsoft.com/office/drawing/2014/main" id="{00000000-0008-0000-0400-00000D1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86350" name="Drop Down 11" hidden="1">
              <a:extLst>
                <a:ext uri="{63B3BB69-23CF-44E3-9099-C40C66FF867C}">
                  <a14:compatExt spid="_x0000_s3086347"/>
                </a:ext>
                <a:ext uri="{FF2B5EF4-FFF2-40B4-BE49-F238E27FC236}">
                  <a16:creationId xmlns:a16="http://schemas.microsoft.com/office/drawing/2014/main" id="{00000000-0008-0000-0400-00000E1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086351" name="Oval 7">
          <a:extLst>
            <a:ext uri="{FF2B5EF4-FFF2-40B4-BE49-F238E27FC236}">
              <a16:creationId xmlns:a16="http://schemas.microsoft.com/office/drawing/2014/main" id="{00000000-0008-0000-0400-00000F1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086352" name="グループ化 3086351">
          <a:extLst>
            <a:ext uri="{FF2B5EF4-FFF2-40B4-BE49-F238E27FC236}">
              <a16:creationId xmlns:a16="http://schemas.microsoft.com/office/drawing/2014/main" id="{00000000-0008-0000-0400-000010182F00}"/>
            </a:ext>
          </a:extLst>
        </xdr:cNvPr>
        <xdr:cNvGrpSpPr/>
      </xdr:nvGrpSpPr>
      <xdr:grpSpPr>
        <a:xfrm>
          <a:off x="10601325" y="809624"/>
          <a:ext cx="847725" cy="619125"/>
          <a:chOff x="10601325" y="809624"/>
          <a:chExt cx="847725" cy="619125"/>
        </a:xfrm>
      </xdr:grpSpPr>
      <xdr:sp macro="" textlink="">
        <xdr:nvSpPr>
          <xdr:cNvPr id="3086353" name="角丸四角形 18">
            <a:extLst>
              <a:ext uri="{FF2B5EF4-FFF2-40B4-BE49-F238E27FC236}">
                <a16:creationId xmlns:a16="http://schemas.microsoft.com/office/drawing/2014/main" id="{00000000-0008-0000-0400-0000111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086354" name="直線コネクタ 3086353">
            <a:extLst>
              <a:ext uri="{FF2B5EF4-FFF2-40B4-BE49-F238E27FC236}">
                <a16:creationId xmlns:a16="http://schemas.microsoft.com/office/drawing/2014/main" id="{00000000-0008-0000-0400-0000121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86355" name="Check Box 12" hidden="1">
              <a:extLst>
                <a:ext uri="{63B3BB69-23CF-44E3-9099-C40C66FF867C}">
                  <a14:compatExt spid="_x0000_s3086348"/>
                </a:ext>
                <a:ext uri="{FF2B5EF4-FFF2-40B4-BE49-F238E27FC236}">
                  <a16:creationId xmlns:a16="http://schemas.microsoft.com/office/drawing/2014/main" id="{00000000-0008-0000-0400-0000131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086356" name="テキスト ボックス 3086355">
          <a:extLst>
            <a:ext uri="{FF2B5EF4-FFF2-40B4-BE49-F238E27FC236}">
              <a16:creationId xmlns:a16="http://schemas.microsoft.com/office/drawing/2014/main" id="{00000000-0008-0000-0400-0000141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086357" name="グループ化 3086356">
          <a:extLst>
            <a:ext uri="{FF2B5EF4-FFF2-40B4-BE49-F238E27FC236}">
              <a16:creationId xmlns:a16="http://schemas.microsoft.com/office/drawing/2014/main" id="{00000000-0008-0000-0400-000015182F00}"/>
            </a:ext>
          </a:extLst>
        </xdr:cNvPr>
        <xdr:cNvGrpSpPr/>
      </xdr:nvGrpSpPr>
      <xdr:grpSpPr>
        <a:xfrm>
          <a:off x="10306050" y="1790700"/>
          <a:ext cx="1181100" cy="5115713"/>
          <a:chOff x="10306050" y="1790700"/>
          <a:chExt cx="1181100" cy="5115713"/>
        </a:xfrm>
      </xdr:grpSpPr>
      <xdr:sp macro="" textlink="">
        <xdr:nvSpPr>
          <xdr:cNvPr id="3086358" name="テキスト ボックス 3086357">
            <a:extLst>
              <a:ext uri="{FF2B5EF4-FFF2-40B4-BE49-F238E27FC236}">
                <a16:creationId xmlns:a16="http://schemas.microsoft.com/office/drawing/2014/main" id="{00000000-0008-0000-0400-0000161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086359" name="図 3086358">
            <a:extLst>
              <a:ext uri="{FF2B5EF4-FFF2-40B4-BE49-F238E27FC236}">
                <a16:creationId xmlns:a16="http://schemas.microsoft.com/office/drawing/2014/main" id="{00000000-0008-0000-0400-0000171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086360" name="グループ化 3086359">
              <a:extLst>
                <a:ext uri="{FF2B5EF4-FFF2-40B4-BE49-F238E27FC236}">
                  <a16:creationId xmlns:a16="http://schemas.microsoft.com/office/drawing/2014/main" id="{00000000-0008-0000-0400-000018182F00}"/>
                </a:ext>
              </a:extLst>
            </xdr:cNvPr>
            <xdr:cNvGrpSpPr/>
          </xdr:nvGrpSpPr>
          <xdr:grpSpPr>
            <a:xfrm>
              <a:off x="4752963" y="2771769"/>
              <a:ext cx="257181" cy="2371731"/>
              <a:chOff x="4772013" y="2771769"/>
              <a:chExt cx="257181" cy="2371731"/>
            </a:xfrm>
          </xdr:grpSpPr>
          <xdr:grpSp>
            <xdr:nvGrpSpPr>
              <xdr:cNvPr id="3086361" name="グループ化 1">
                <a:extLst>
                  <a:ext uri="{FF2B5EF4-FFF2-40B4-BE49-F238E27FC236}">
                    <a16:creationId xmlns:a16="http://schemas.microsoft.com/office/drawing/2014/main" id="{00000000-0008-0000-0400-000019182F00}"/>
                  </a:ext>
                </a:extLst>
              </xdr:cNvPr>
              <xdr:cNvGrpSpPr>
                <a:grpSpLocks/>
              </xdr:cNvGrpSpPr>
            </xdr:nvGrpSpPr>
            <xdr:grpSpPr bwMode="auto">
              <a:xfrm>
                <a:off x="4772013" y="2771769"/>
                <a:ext cx="257181" cy="2238361"/>
                <a:chOff x="4865065" y="2813227"/>
                <a:chExt cx="205166" cy="1904768"/>
              </a:xfrm>
            </xdr:grpSpPr>
            <xdr:sp macro="" textlink="">
              <xdr:nvSpPr>
                <xdr:cNvPr id="3086366" name="Check Box 13" hidden="1">
                  <a:extLst>
                    <a:ext uri="{63B3BB69-23CF-44E3-9099-C40C66FF867C}">
                      <a14:compatExt spid="_x0000_s3086349"/>
                    </a:ext>
                    <a:ext uri="{FF2B5EF4-FFF2-40B4-BE49-F238E27FC236}">
                      <a16:creationId xmlns:a16="http://schemas.microsoft.com/office/drawing/2014/main" id="{00000000-0008-0000-0400-00001E1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7" name="Check Box 14" hidden="1">
                  <a:extLst>
                    <a:ext uri="{63B3BB69-23CF-44E3-9099-C40C66FF867C}">
                      <a14:compatExt spid="_x0000_s3086350"/>
                    </a:ext>
                    <a:ext uri="{FF2B5EF4-FFF2-40B4-BE49-F238E27FC236}">
                      <a16:creationId xmlns:a16="http://schemas.microsoft.com/office/drawing/2014/main" id="{00000000-0008-0000-0400-00001F1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8" name="Check Box 15" hidden="1">
                  <a:extLst>
                    <a:ext uri="{63B3BB69-23CF-44E3-9099-C40C66FF867C}">
                      <a14:compatExt spid="_x0000_s3086351"/>
                    </a:ext>
                    <a:ext uri="{FF2B5EF4-FFF2-40B4-BE49-F238E27FC236}">
                      <a16:creationId xmlns:a16="http://schemas.microsoft.com/office/drawing/2014/main" id="{00000000-0008-0000-0400-0000201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9" name="Check Box 16" hidden="1">
                  <a:extLst>
                    <a:ext uri="{63B3BB69-23CF-44E3-9099-C40C66FF867C}">
                      <a14:compatExt spid="_x0000_s3086352"/>
                    </a:ext>
                    <a:ext uri="{FF2B5EF4-FFF2-40B4-BE49-F238E27FC236}">
                      <a16:creationId xmlns:a16="http://schemas.microsoft.com/office/drawing/2014/main" id="{00000000-0008-0000-0400-0000211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0" name="Check Box 17" hidden="1">
                  <a:extLst>
                    <a:ext uri="{63B3BB69-23CF-44E3-9099-C40C66FF867C}">
                      <a14:compatExt spid="_x0000_s3086353"/>
                    </a:ext>
                    <a:ext uri="{FF2B5EF4-FFF2-40B4-BE49-F238E27FC236}">
                      <a16:creationId xmlns:a16="http://schemas.microsoft.com/office/drawing/2014/main" id="{00000000-0008-0000-0400-0000221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1" name="Check Box 18" hidden="1">
                  <a:extLst>
                    <a:ext uri="{63B3BB69-23CF-44E3-9099-C40C66FF867C}">
                      <a14:compatExt spid="_x0000_s3086354"/>
                    </a:ext>
                    <a:ext uri="{FF2B5EF4-FFF2-40B4-BE49-F238E27FC236}">
                      <a16:creationId xmlns:a16="http://schemas.microsoft.com/office/drawing/2014/main" id="{00000000-0008-0000-0400-0000231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2" name="Check Box 19" hidden="1">
                  <a:extLst>
                    <a:ext uri="{63B3BB69-23CF-44E3-9099-C40C66FF867C}">
                      <a14:compatExt spid="_x0000_s3086355"/>
                    </a:ext>
                    <a:ext uri="{FF2B5EF4-FFF2-40B4-BE49-F238E27FC236}">
                      <a16:creationId xmlns:a16="http://schemas.microsoft.com/office/drawing/2014/main" id="{00000000-0008-0000-0400-0000241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3" name="Check Box 20" hidden="1">
                  <a:extLst>
                    <a:ext uri="{63B3BB69-23CF-44E3-9099-C40C66FF867C}">
                      <a14:compatExt spid="_x0000_s3086356"/>
                    </a:ext>
                    <a:ext uri="{FF2B5EF4-FFF2-40B4-BE49-F238E27FC236}">
                      <a16:creationId xmlns:a16="http://schemas.microsoft.com/office/drawing/2014/main" id="{00000000-0008-0000-0400-0000251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4" name="Check Box 21" hidden="1">
                  <a:extLst>
                    <a:ext uri="{63B3BB69-23CF-44E3-9099-C40C66FF867C}">
                      <a14:compatExt spid="_x0000_s3086357"/>
                    </a:ext>
                    <a:ext uri="{FF2B5EF4-FFF2-40B4-BE49-F238E27FC236}">
                      <a16:creationId xmlns:a16="http://schemas.microsoft.com/office/drawing/2014/main" id="{00000000-0008-0000-0400-0000261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5" name="Check Box 22" hidden="1">
                  <a:extLst>
                    <a:ext uri="{63B3BB69-23CF-44E3-9099-C40C66FF867C}">
                      <a14:compatExt spid="_x0000_s3086358"/>
                    </a:ext>
                    <a:ext uri="{FF2B5EF4-FFF2-40B4-BE49-F238E27FC236}">
                      <a16:creationId xmlns:a16="http://schemas.microsoft.com/office/drawing/2014/main" id="{00000000-0008-0000-0400-0000271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6" name="Check Box 23" hidden="1">
                  <a:extLst>
                    <a:ext uri="{63B3BB69-23CF-44E3-9099-C40C66FF867C}">
                      <a14:compatExt spid="_x0000_s3086359"/>
                    </a:ext>
                    <a:ext uri="{FF2B5EF4-FFF2-40B4-BE49-F238E27FC236}">
                      <a16:creationId xmlns:a16="http://schemas.microsoft.com/office/drawing/2014/main" id="{00000000-0008-0000-0400-00002818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77" name="Check Box 24" hidden="1">
                  <a:extLst>
                    <a:ext uri="{63B3BB69-23CF-44E3-9099-C40C66FF867C}">
                      <a14:compatExt spid="_x0000_s3086360"/>
                    </a:ext>
                    <a:ext uri="{FF2B5EF4-FFF2-40B4-BE49-F238E27FC236}">
                      <a16:creationId xmlns:a16="http://schemas.microsoft.com/office/drawing/2014/main" id="{00000000-0008-0000-0400-0000291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086362" name="Check Box 25" hidden="1">
                <a:extLst>
                  <a:ext uri="{63B3BB69-23CF-44E3-9099-C40C66FF867C}">
                    <a14:compatExt spid="_x0000_s3086361"/>
                  </a:ext>
                  <a:ext uri="{FF2B5EF4-FFF2-40B4-BE49-F238E27FC236}">
                    <a16:creationId xmlns:a16="http://schemas.microsoft.com/office/drawing/2014/main" id="{00000000-0008-0000-0400-00001A1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3" name="Check Box 26" hidden="1">
                <a:extLst>
                  <a:ext uri="{63B3BB69-23CF-44E3-9099-C40C66FF867C}">
                    <a14:compatExt spid="_x0000_s3086362"/>
                  </a:ext>
                  <a:ext uri="{FF2B5EF4-FFF2-40B4-BE49-F238E27FC236}">
                    <a16:creationId xmlns:a16="http://schemas.microsoft.com/office/drawing/2014/main" id="{00000000-0008-0000-0400-00001B1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4" name="Check Box 27" hidden="1">
                <a:extLst>
                  <a:ext uri="{63B3BB69-23CF-44E3-9099-C40C66FF867C}">
                    <a14:compatExt spid="_x0000_s3086363"/>
                  </a:ext>
                  <a:ext uri="{FF2B5EF4-FFF2-40B4-BE49-F238E27FC236}">
                    <a16:creationId xmlns:a16="http://schemas.microsoft.com/office/drawing/2014/main" id="{00000000-0008-0000-0400-00001C1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86365" name="Check Box 28" hidden="1">
                <a:extLst>
                  <a:ext uri="{63B3BB69-23CF-44E3-9099-C40C66FF867C}">
                    <a14:compatExt spid="_x0000_s3086364"/>
                  </a:ext>
                  <a:ext uri="{FF2B5EF4-FFF2-40B4-BE49-F238E27FC236}">
                    <a16:creationId xmlns:a16="http://schemas.microsoft.com/office/drawing/2014/main" id="{00000000-0008-0000-0400-00001D1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2961" name="Drop Down 1" hidden="1">
              <a:extLst>
                <a:ext uri="{63B3BB69-23CF-44E3-9099-C40C66FF867C}">
                  <a14:compatExt spid="_x0000_s3112961"/>
                </a:ext>
                <a:ext uri="{FF2B5EF4-FFF2-40B4-BE49-F238E27FC236}">
                  <a16:creationId xmlns:a16="http://schemas.microsoft.com/office/drawing/2014/main" id="{00000000-0008-0000-0500-000001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2962" name="Drop Down 2" hidden="1">
              <a:extLst>
                <a:ext uri="{63B3BB69-23CF-44E3-9099-C40C66FF867C}">
                  <a14:compatExt spid="_x0000_s3112962"/>
                </a:ext>
                <a:ext uri="{FF2B5EF4-FFF2-40B4-BE49-F238E27FC236}">
                  <a16:creationId xmlns:a16="http://schemas.microsoft.com/office/drawing/2014/main" id="{00000000-0008-0000-0500-000002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2963" name="Drop Down 3" hidden="1">
              <a:extLst>
                <a:ext uri="{63B3BB69-23CF-44E3-9099-C40C66FF867C}">
                  <a14:compatExt spid="_x0000_s3112963"/>
                </a:ext>
                <a:ext uri="{FF2B5EF4-FFF2-40B4-BE49-F238E27FC236}">
                  <a16:creationId xmlns:a16="http://schemas.microsoft.com/office/drawing/2014/main" id="{00000000-0008-0000-0500-000003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2964" name="Drop Down 4" hidden="1">
              <a:extLst>
                <a:ext uri="{63B3BB69-23CF-44E3-9099-C40C66FF867C}">
                  <a14:compatExt spid="_x0000_s3112964"/>
                </a:ext>
                <a:ext uri="{FF2B5EF4-FFF2-40B4-BE49-F238E27FC236}">
                  <a16:creationId xmlns:a16="http://schemas.microsoft.com/office/drawing/2014/main" id="{00000000-0008-0000-0500-000004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500-00006C000000}"/>
                </a:ext>
              </a:extLst>
            </xdr:cNvPr>
            <xdr:cNvGrpSpPr>
              <a:grpSpLocks/>
            </xdr:cNvGrpSpPr>
          </xdr:nvGrpSpPr>
          <xdr:grpSpPr bwMode="auto">
            <a:xfrm>
              <a:off x="4086225" y="5162551"/>
              <a:ext cx="200025" cy="597291"/>
              <a:chOff x="4155098" y="4891321"/>
              <a:chExt cx="206619" cy="628169"/>
            </a:xfrm>
          </xdr:grpSpPr>
          <xdr:sp macro="" textlink="">
            <xdr:nvSpPr>
              <xdr:cNvPr id="3112965" name="Check Box 5" hidden="1">
                <a:extLst>
                  <a:ext uri="{63B3BB69-23CF-44E3-9099-C40C66FF867C}">
                    <a14:compatExt spid="_x0000_s3112965"/>
                  </a:ext>
                  <a:ext uri="{FF2B5EF4-FFF2-40B4-BE49-F238E27FC236}">
                    <a16:creationId xmlns:a16="http://schemas.microsoft.com/office/drawing/2014/main" id="{00000000-0008-0000-0500-00000580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6" name="Check Box 6" hidden="1">
                <a:extLst>
                  <a:ext uri="{63B3BB69-23CF-44E3-9099-C40C66FF867C}">
                    <a14:compatExt spid="_x0000_s3112966"/>
                  </a:ext>
                  <a:ext uri="{FF2B5EF4-FFF2-40B4-BE49-F238E27FC236}">
                    <a16:creationId xmlns:a16="http://schemas.microsoft.com/office/drawing/2014/main" id="{00000000-0008-0000-0500-00000680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67" name="Check Box 7" hidden="1">
                <a:extLst>
                  <a:ext uri="{63B3BB69-23CF-44E3-9099-C40C66FF867C}">
                    <a14:compatExt spid="_x0000_s3112967"/>
                  </a:ext>
                  <a:ext uri="{FF2B5EF4-FFF2-40B4-BE49-F238E27FC236}">
                    <a16:creationId xmlns:a16="http://schemas.microsoft.com/office/drawing/2014/main" id="{00000000-0008-0000-0500-00000780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5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5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5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5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5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5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5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5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5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2968" name="Drop Down 8" hidden="1">
              <a:extLst>
                <a:ext uri="{63B3BB69-23CF-44E3-9099-C40C66FF867C}">
                  <a14:compatExt spid="_x0000_s3112968"/>
                </a:ext>
                <a:ext uri="{FF2B5EF4-FFF2-40B4-BE49-F238E27FC236}">
                  <a16:creationId xmlns:a16="http://schemas.microsoft.com/office/drawing/2014/main" id="{00000000-0008-0000-0500-000008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2969" name="List Box 9" hidden="1">
              <a:extLst>
                <a:ext uri="{63B3BB69-23CF-44E3-9099-C40C66FF867C}">
                  <a14:compatExt spid="_x0000_s3112969"/>
                </a:ext>
                <a:ext uri="{FF2B5EF4-FFF2-40B4-BE49-F238E27FC236}">
                  <a16:creationId xmlns:a16="http://schemas.microsoft.com/office/drawing/2014/main" id="{00000000-0008-0000-0500-000009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5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2970" name="Check Box 10" hidden="1">
              <a:extLst>
                <a:ext uri="{63B3BB69-23CF-44E3-9099-C40C66FF867C}">
                  <a14:compatExt spid="_x0000_s3112970"/>
                </a:ext>
                <a:ext uri="{FF2B5EF4-FFF2-40B4-BE49-F238E27FC236}">
                  <a16:creationId xmlns:a16="http://schemas.microsoft.com/office/drawing/2014/main" id="{00000000-0008-0000-0500-00000A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2960" name="直線コネクタ 50">
          <a:extLst>
            <a:ext uri="{FF2B5EF4-FFF2-40B4-BE49-F238E27FC236}">
              <a16:creationId xmlns:a16="http://schemas.microsoft.com/office/drawing/2014/main" id="{00000000-0008-0000-0500-0000008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2971" name="直線コネクタ 50">
          <a:extLst>
            <a:ext uri="{FF2B5EF4-FFF2-40B4-BE49-F238E27FC236}">
              <a16:creationId xmlns:a16="http://schemas.microsoft.com/office/drawing/2014/main" id="{00000000-0008-0000-0500-00000B8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2972" name="直線コネクタ 50">
          <a:extLst>
            <a:ext uri="{FF2B5EF4-FFF2-40B4-BE49-F238E27FC236}">
              <a16:creationId xmlns:a16="http://schemas.microsoft.com/office/drawing/2014/main" id="{00000000-0008-0000-0500-00000C8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2973" name="直線コネクタ 50">
          <a:extLst>
            <a:ext uri="{FF2B5EF4-FFF2-40B4-BE49-F238E27FC236}">
              <a16:creationId xmlns:a16="http://schemas.microsoft.com/office/drawing/2014/main" id="{00000000-0008-0000-0500-00000D8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2974" name="Drop Down 11" hidden="1">
              <a:extLst>
                <a:ext uri="{63B3BB69-23CF-44E3-9099-C40C66FF867C}">
                  <a14:compatExt spid="_x0000_s3112971"/>
                </a:ext>
                <a:ext uri="{FF2B5EF4-FFF2-40B4-BE49-F238E27FC236}">
                  <a16:creationId xmlns:a16="http://schemas.microsoft.com/office/drawing/2014/main" id="{00000000-0008-0000-0500-00000E8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2975" name="Oval 7">
          <a:extLst>
            <a:ext uri="{FF2B5EF4-FFF2-40B4-BE49-F238E27FC236}">
              <a16:creationId xmlns:a16="http://schemas.microsoft.com/office/drawing/2014/main" id="{00000000-0008-0000-0500-00000F8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2976" name="グループ化 3112975">
          <a:extLst>
            <a:ext uri="{FF2B5EF4-FFF2-40B4-BE49-F238E27FC236}">
              <a16:creationId xmlns:a16="http://schemas.microsoft.com/office/drawing/2014/main" id="{00000000-0008-0000-0500-000010802F00}"/>
            </a:ext>
          </a:extLst>
        </xdr:cNvPr>
        <xdr:cNvGrpSpPr/>
      </xdr:nvGrpSpPr>
      <xdr:grpSpPr>
        <a:xfrm>
          <a:off x="10601325" y="809624"/>
          <a:ext cx="847725" cy="619125"/>
          <a:chOff x="10601325" y="809624"/>
          <a:chExt cx="847725" cy="619125"/>
        </a:xfrm>
      </xdr:grpSpPr>
      <xdr:sp macro="" textlink="">
        <xdr:nvSpPr>
          <xdr:cNvPr id="3112977" name="角丸四角形 18">
            <a:extLst>
              <a:ext uri="{FF2B5EF4-FFF2-40B4-BE49-F238E27FC236}">
                <a16:creationId xmlns:a16="http://schemas.microsoft.com/office/drawing/2014/main" id="{00000000-0008-0000-0500-0000118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2978" name="直線コネクタ 3112977">
            <a:extLst>
              <a:ext uri="{FF2B5EF4-FFF2-40B4-BE49-F238E27FC236}">
                <a16:creationId xmlns:a16="http://schemas.microsoft.com/office/drawing/2014/main" id="{00000000-0008-0000-0500-0000128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2979" name="Check Box 12" hidden="1">
              <a:extLst>
                <a:ext uri="{63B3BB69-23CF-44E3-9099-C40C66FF867C}">
                  <a14:compatExt spid="_x0000_s3112972"/>
                </a:ext>
                <a:ext uri="{FF2B5EF4-FFF2-40B4-BE49-F238E27FC236}">
                  <a16:creationId xmlns:a16="http://schemas.microsoft.com/office/drawing/2014/main" id="{00000000-0008-0000-0500-0000138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2980" name="テキスト ボックス 3112979">
          <a:extLst>
            <a:ext uri="{FF2B5EF4-FFF2-40B4-BE49-F238E27FC236}">
              <a16:creationId xmlns:a16="http://schemas.microsoft.com/office/drawing/2014/main" id="{00000000-0008-0000-0500-0000148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2981" name="グループ化 3112980">
          <a:extLst>
            <a:ext uri="{FF2B5EF4-FFF2-40B4-BE49-F238E27FC236}">
              <a16:creationId xmlns:a16="http://schemas.microsoft.com/office/drawing/2014/main" id="{00000000-0008-0000-0500-000015802F00}"/>
            </a:ext>
          </a:extLst>
        </xdr:cNvPr>
        <xdr:cNvGrpSpPr/>
      </xdr:nvGrpSpPr>
      <xdr:grpSpPr>
        <a:xfrm>
          <a:off x="10306050" y="1790700"/>
          <a:ext cx="1181100" cy="5115713"/>
          <a:chOff x="10306050" y="1790700"/>
          <a:chExt cx="1181100" cy="5115713"/>
        </a:xfrm>
      </xdr:grpSpPr>
      <xdr:sp macro="" textlink="">
        <xdr:nvSpPr>
          <xdr:cNvPr id="3112982" name="テキスト ボックス 3112981">
            <a:extLst>
              <a:ext uri="{FF2B5EF4-FFF2-40B4-BE49-F238E27FC236}">
                <a16:creationId xmlns:a16="http://schemas.microsoft.com/office/drawing/2014/main" id="{00000000-0008-0000-0500-0000168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2983" name="図 3112982">
            <a:extLst>
              <a:ext uri="{FF2B5EF4-FFF2-40B4-BE49-F238E27FC236}">
                <a16:creationId xmlns:a16="http://schemas.microsoft.com/office/drawing/2014/main" id="{00000000-0008-0000-0500-0000178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2984" name="グループ化 3112983">
              <a:extLst>
                <a:ext uri="{FF2B5EF4-FFF2-40B4-BE49-F238E27FC236}">
                  <a16:creationId xmlns:a16="http://schemas.microsoft.com/office/drawing/2014/main" id="{00000000-0008-0000-0500-000018802F00}"/>
                </a:ext>
              </a:extLst>
            </xdr:cNvPr>
            <xdr:cNvGrpSpPr/>
          </xdr:nvGrpSpPr>
          <xdr:grpSpPr>
            <a:xfrm>
              <a:off x="4752963" y="2771769"/>
              <a:ext cx="257181" cy="2371731"/>
              <a:chOff x="4772013" y="2771769"/>
              <a:chExt cx="257181" cy="2371731"/>
            </a:xfrm>
          </xdr:grpSpPr>
          <xdr:grpSp>
            <xdr:nvGrpSpPr>
              <xdr:cNvPr id="3112985" name="グループ化 1">
                <a:extLst>
                  <a:ext uri="{FF2B5EF4-FFF2-40B4-BE49-F238E27FC236}">
                    <a16:creationId xmlns:a16="http://schemas.microsoft.com/office/drawing/2014/main" id="{00000000-0008-0000-0500-000019802F00}"/>
                  </a:ext>
                </a:extLst>
              </xdr:cNvPr>
              <xdr:cNvGrpSpPr>
                <a:grpSpLocks/>
              </xdr:cNvGrpSpPr>
            </xdr:nvGrpSpPr>
            <xdr:grpSpPr bwMode="auto">
              <a:xfrm>
                <a:off x="4772013" y="2771769"/>
                <a:ext cx="257181" cy="2238361"/>
                <a:chOff x="4865065" y="2813227"/>
                <a:chExt cx="205166" cy="1904768"/>
              </a:xfrm>
            </xdr:grpSpPr>
            <xdr:sp macro="" textlink="">
              <xdr:nvSpPr>
                <xdr:cNvPr id="3112990" name="Check Box 13" hidden="1">
                  <a:extLst>
                    <a:ext uri="{63B3BB69-23CF-44E3-9099-C40C66FF867C}">
                      <a14:compatExt spid="_x0000_s3112973"/>
                    </a:ext>
                    <a:ext uri="{FF2B5EF4-FFF2-40B4-BE49-F238E27FC236}">
                      <a16:creationId xmlns:a16="http://schemas.microsoft.com/office/drawing/2014/main" id="{00000000-0008-0000-0500-00001E8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1" name="Check Box 14" hidden="1">
                  <a:extLst>
                    <a:ext uri="{63B3BB69-23CF-44E3-9099-C40C66FF867C}">
                      <a14:compatExt spid="_x0000_s3112974"/>
                    </a:ext>
                    <a:ext uri="{FF2B5EF4-FFF2-40B4-BE49-F238E27FC236}">
                      <a16:creationId xmlns:a16="http://schemas.microsoft.com/office/drawing/2014/main" id="{00000000-0008-0000-0500-00001F8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2" name="Check Box 15" hidden="1">
                  <a:extLst>
                    <a:ext uri="{63B3BB69-23CF-44E3-9099-C40C66FF867C}">
                      <a14:compatExt spid="_x0000_s3112975"/>
                    </a:ext>
                    <a:ext uri="{FF2B5EF4-FFF2-40B4-BE49-F238E27FC236}">
                      <a16:creationId xmlns:a16="http://schemas.microsoft.com/office/drawing/2014/main" id="{00000000-0008-0000-0500-0000208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3" name="Check Box 16" hidden="1">
                  <a:extLst>
                    <a:ext uri="{63B3BB69-23CF-44E3-9099-C40C66FF867C}">
                      <a14:compatExt spid="_x0000_s3112976"/>
                    </a:ext>
                    <a:ext uri="{FF2B5EF4-FFF2-40B4-BE49-F238E27FC236}">
                      <a16:creationId xmlns:a16="http://schemas.microsoft.com/office/drawing/2014/main" id="{00000000-0008-0000-0500-0000218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4" name="Check Box 17" hidden="1">
                  <a:extLst>
                    <a:ext uri="{63B3BB69-23CF-44E3-9099-C40C66FF867C}">
                      <a14:compatExt spid="_x0000_s3112977"/>
                    </a:ext>
                    <a:ext uri="{FF2B5EF4-FFF2-40B4-BE49-F238E27FC236}">
                      <a16:creationId xmlns:a16="http://schemas.microsoft.com/office/drawing/2014/main" id="{00000000-0008-0000-0500-0000228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5" name="Check Box 18" hidden="1">
                  <a:extLst>
                    <a:ext uri="{63B3BB69-23CF-44E3-9099-C40C66FF867C}">
                      <a14:compatExt spid="_x0000_s3112978"/>
                    </a:ext>
                    <a:ext uri="{FF2B5EF4-FFF2-40B4-BE49-F238E27FC236}">
                      <a16:creationId xmlns:a16="http://schemas.microsoft.com/office/drawing/2014/main" id="{00000000-0008-0000-0500-0000238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6" name="Check Box 19" hidden="1">
                  <a:extLst>
                    <a:ext uri="{63B3BB69-23CF-44E3-9099-C40C66FF867C}">
                      <a14:compatExt spid="_x0000_s3112979"/>
                    </a:ext>
                    <a:ext uri="{FF2B5EF4-FFF2-40B4-BE49-F238E27FC236}">
                      <a16:creationId xmlns:a16="http://schemas.microsoft.com/office/drawing/2014/main" id="{00000000-0008-0000-0500-0000248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7" name="Check Box 20" hidden="1">
                  <a:extLst>
                    <a:ext uri="{63B3BB69-23CF-44E3-9099-C40C66FF867C}">
                      <a14:compatExt spid="_x0000_s3112980"/>
                    </a:ext>
                    <a:ext uri="{FF2B5EF4-FFF2-40B4-BE49-F238E27FC236}">
                      <a16:creationId xmlns:a16="http://schemas.microsoft.com/office/drawing/2014/main" id="{00000000-0008-0000-0500-0000258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8" name="Check Box 21" hidden="1">
                  <a:extLst>
                    <a:ext uri="{63B3BB69-23CF-44E3-9099-C40C66FF867C}">
                      <a14:compatExt spid="_x0000_s3112981"/>
                    </a:ext>
                    <a:ext uri="{FF2B5EF4-FFF2-40B4-BE49-F238E27FC236}">
                      <a16:creationId xmlns:a16="http://schemas.microsoft.com/office/drawing/2014/main" id="{00000000-0008-0000-0500-0000268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99" name="Check Box 22" hidden="1">
                  <a:extLst>
                    <a:ext uri="{63B3BB69-23CF-44E3-9099-C40C66FF867C}">
                      <a14:compatExt spid="_x0000_s3112982"/>
                    </a:ext>
                    <a:ext uri="{FF2B5EF4-FFF2-40B4-BE49-F238E27FC236}">
                      <a16:creationId xmlns:a16="http://schemas.microsoft.com/office/drawing/2014/main" id="{00000000-0008-0000-0500-0000278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0" name="Check Box 23" hidden="1">
                  <a:extLst>
                    <a:ext uri="{63B3BB69-23CF-44E3-9099-C40C66FF867C}">
                      <a14:compatExt spid="_x0000_s3112983"/>
                    </a:ext>
                    <a:ext uri="{FF2B5EF4-FFF2-40B4-BE49-F238E27FC236}">
                      <a16:creationId xmlns:a16="http://schemas.microsoft.com/office/drawing/2014/main" id="{00000000-0008-0000-0500-00002880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001" name="Check Box 24" hidden="1">
                  <a:extLst>
                    <a:ext uri="{63B3BB69-23CF-44E3-9099-C40C66FF867C}">
                      <a14:compatExt spid="_x0000_s3112984"/>
                    </a:ext>
                    <a:ext uri="{FF2B5EF4-FFF2-40B4-BE49-F238E27FC236}">
                      <a16:creationId xmlns:a16="http://schemas.microsoft.com/office/drawing/2014/main" id="{00000000-0008-0000-0500-0000298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2986" name="Check Box 25" hidden="1">
                <a:extLst>
                  <a:ext uri="{63B3BB69-23CF-44E3-9099-C40C66FF867C}">
                    <a14:compatExt spid="_x0000_s3112985"/>
                  </a:ext>
                  <a:ext uri="{FF2B5EF4-FFF2-40B4-BE49-F238E27FC236}">
                    <a16:creationId xmlns:a16="http://schemas.microsoft.com/office/drawing/2014/main" id="{00000000-0008-0000-0500-00001A8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7" name="Check Box 26" hidden="1">
                <a:extLst>
                  <a:ext uri="{63B3BB69-23CF-44E3-9099-C40C66FF867C}">
                    <a14:compatExt spid="_x0000_s3112986"/>
                  </a:ext>
                  <a:ext uri="{FF2B5EF4-FFF2-40B4-BE49-F238E27FC236}">
                    <a16:creationId xmlns:a16="http://schemas.microsoft.com/office/drawing/2014/main" id="{00000000-0008-0000-0500-00001B8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8" name="Check Box 27" hidden="1">
                <a:extLst>
                  <a:ext uri="{63B3BB69-23CF-44E3-9099-C40C66FF867C}">
                    <a14:compatExt spid="_x0000_s3112987"/>
                  </a:ext>
                  <a:ext uri="{FF2B5EF4-FFF2-40B4-BE49-F238E27FC236}">
                    <a16:creationId xmlns:a16="http://schemas.microsoft.com/office/drawing/2014/main" id="{00000000-0008-0000-0500-00001C8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2989" name="Check Box 28" hidden="1">
                <a:extLst>
                  <a:ext uri="{63B3BB69-23CF-44E3-9099-C40C66FF867C}">
                    <a14:compatExt spid="_x0000_s3112988"/>
                  </a:ext>
                  <a:ext uri="{FF2B5EF4-FFF2-40B4-BE49-F238E27FC236}">
                    <a16:creationId xmlns:a16="http://schemas.microsoft.com/office/drawing/2014/main" id="{00000000-0008-0000-0500-00001D8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3985" name="Drop Down 1" hidden="1">
              <a:extLst>
                <a:ext uri="{63B3BB69-23CF-44E3-9099-C40C66FF867C}">
                  <a14:compatExt spid="_x0000_s3113985"/>
                </a:ext>
                <a:ext uri="{FF2B5EF4-FFF2-40B4-BE49-F238E27FC236}">
                  <a16:creationId xmlns:a16="http://schemas.microsoft.com/office/drawing/2014/main" id="{00000000-0008-0000-0600-000001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3986" name="Drop Down 2" hidden="1">
              <a:extLst>
                <a:ext uri="{63B3BB69-23CF-44E3-9099-C40C66FF867C}">
                  <a14:compatExt spid="_x0000_s3113986"/>
                </a:ext>
                <a:ext uri="{FF2B5EF4-FFF2-40B4-BE49-F238E27FC236}">
                  <a16:creationId xmlns:a16="http://schemas.microsoft.com/office/drawing/2014/main" id="{00000000-0008-0000-0600-000002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3987" name="Drop Down 3" hidden="1">
              <a:extLst>
                <a:ext uri="{63B3BB69-23CF-44E3-9099-C40C66FF867C}">
                  <a14:compatExt spid="_x0000_s3113987"/>
                </a:ext>
                <a:ext uri="{FF2B5EF4-FFF2-40B4-BE49-F238E27FC236}">
                  <a16:creationId xmlns:a16="http://schemas.microsoft.com/office/drawing/2014/main" id="{00000000-0008-0000-0600-000003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3988" name="Drop Down 4" hidden="1">
              <a:extLst>
                <a:ext uri="{63B3BB69-23CF-44E3-9099-C40C66FF867C}">
                  <a14:compatExt spid="_x0000_s3113988"/>
                </a:ext>
                <a:ext uri="{FF2B5EF4-FFF2-40B4-BE49-F238E27FC236}">
                  <a16:creationId xmlns:a16="http://schemas.microsoft.com/office/drawing/2014/main" id="{00000000-0008-0000-0600-000004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600-00006C000000}"/>
                </a:ext>
              </a:extLst>
            </xdr:cNvPr>
            <xdr:cNvGrpSpPr>
              <a:grpSpLocks/>
            </xdr:cNvGrpSpPr>
          </xdr:nvGrpSpPr>
          <xdr:grpSpPr bwMode="auto">
            <a:xfrm>
              <a:off x="4086225" y="5162551"/>
              <a:ext cx="200025" cy="597291"/>
              <a:chOff x="4155098" y="4891321"/>
              <a:chExt cx="206619" cy="628169"/>
            </a:xfrm>
          </xdr:grpSpPr>
          <xdr:sp macro="" textlink="">
            <xdr:nvSpPr>
              <xdr:cNvPr id="3113989" name="Check Box 5" hidden="1">
                <a:extLst>
                  <a:ext uri="{63B3BB69-23CF-44E3-9099-C40C66FF867C}">
                    <a14:compatExt spid="_x0000_s3113989"/>
                  </a:ext>
                  <a:ext uri="{FF2B5EF4-FFF2-40B4-BE49-F238E27FC236}">
                    <a16:creationId xmlns:a16="http://schemas.microsoft.com/office/drawing/2014/main" id="{00000000-0008-0000-0600-00000584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0" name="Check Box 6" hidden="1">
                <a:extLst>
                  <a:ext uri="{63B3BB69-23CF-44E3-9099-C40C66FF867C}">
                    <a14:compatExt spid="_x0000_s3113990"/>
                  </a:ext>
                  <a:ext uri="{FF2B5EF4-FFF2-40B4-BE49-F238E27FC236}">
                    <a16:creationId xmlns:a16="http://schemas.microsoft.com/office/drawing/2014/main" id="{00000000-0008-0000-0600-00000684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3991" name="Check Box 7" hidden="1">
                <a:extLst>
                  <a:ext uri="{63B3BB69-23CF-44E3-9099-C40C66FF867C}">
                    <a14:compatExt spid="_x0000_s3113991"/>
                  </a:ext>
                  <a:ext uri="{FF2B5EF4-FFF2-40B4-BE49-F238E27FC236}">
                    <a16:creationId xmlns:a16="http://schemas.microsoft.com/office/drawing/2014/main" id="{00000000-0008-0000-0600-00000784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6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6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6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6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6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6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6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6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6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3992" name="Drop Down 8" hidden="1">
              <a:extLst>
                <a:ext uri="{63B3BB69-23CF-44E3-9099-C40C66FF867C}">
                  <a14:compatExt spid="_x0000_s3113992"/>
                </a:ext>
                <a:ext uri="{FF2B5EF4-FFF2-40B4-BE49-F238E27FC236}">
                  <a16:creationId xmlns:a16="http://schemas.microsoft.com/office/drawing/2014/main" id="{00000000-0008-0000-0600-000008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3993" name="List Box 9" hidden="1">
              <a:extLst>
                <a:ext uri="{63B3BB69-23CF-44E3-9099-C40C66FF867C}">
                  <a14:compatExt spid="_x0000_s3113993"/>
                </a:ext>
                <a:ext uri="{FF2B5EF4-FFF2-40B4-BE49-F238E27FC236}">
                  <a16:creationId xmlns:a16="http://schemas.microsoft.com/office/drawing/2014/main" id="{00000000-0008-0000-0600-000009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6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3994" name="Check Box 10" hidden="1">
              <a:extLst>
                <a:ext uri="{63B3BB69-23CF-44E3-9099-C40C66FF867C}">
                  <a14:compatExt spid="_x0000_s3113994"/>
                </a:ext>
                <a:ext uri="{FF2B5EF4-FFF2-40B4-BE49-F238E27FC236}">
                  <a16:creationId xmlns:a16="http://schemas.microsoft.com/office/drawing/2014/main" id="{00000000-0008-0000-0600-00000A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3984" name="直線コネクタ 50">
          <a:extLst>
            <a:ext uri="{FF2B5EF4-FFF2-40B4-BE49-F238E27FC236}">
              <a16:creationId xmlns:a16="http://schemas.microsoft.com/office/drawing/2014/main" id="{00000000-0008-0000-0600-0000008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3995" name="直線コネクタ 50">
          <a:extLst>
            <a:ext uri="{FF2B5EF4-FFF2-40B4-BE49-F238E27FC236}">
              <a16:creationId xmlns:a16="http://schemas.microsoft.com/office/drawing/2014/main" id="{00000000-0008-0000-0600-00000B8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3996" name="直線コネクタ 50">
          <a:extLst>
            <a:ext uri="{FF2B5EF4-FFF2-40B4-BE49-F238E27FC236}">
              <a16:creationId xmlns:a16="http://schemas.microsoft.com/office/drawing/2014/main" id="{00000000-0008-0000-0600-00000C8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3997" name="直線コネクタ 50">
          <a:extLst>
            <a:ext uri="{FF2B5EF4-FFF2-40B4-BE49-F238E27FC236}">
              <a16:creationId xmlns:a16="http://schemas.microsoft.com/office/drawing/2014/main" id="{00000000-0008-0000-0600-00000D8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3998" name="Drop Down 11" hidden="1">
              <a:extLst>
                <a:ext uri="{63B3BB69-23CF-44E3-9099-C40C66FF867C}">
                  <a14:compatExt spid="_x0000_s3113995"/>
                </a:ext>
                <a:ext uri="{FF2B5EF4-FFF2-40B4-BE49-F238E27FC236}">
                  <a16:creationId xmlns:a16="http://schemas.microsoft.com/office/drawing/2014/main" id="{00000000-0008-0000-0600-00000E8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3999" name="Oval 7">
          <a:extLst>
            <a:ext uri="{FF2B5EF4-FFF2-40B4-BE49-F238E27FC236}">
              <a16:creationId xmlns:a16="http://schemas.microsoft.com/office/drawing/2014/main" id="{00000000-0008-0000-0600-00000F8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4000" name="グループ化 3113999">
          <a:extLst>
            <a:ext uri="{FF2B5EF4-FFF2-40B4-BE49-F238E27FC236}">
              <a16:creationId xmlns:a16="http://schemas.microsoft.com/office/drawing/2014/main" id="{00000000-0008-0000-0600-000010842F00}"/>
            </a:ext>
          </a:extLst>
        </xdr:cNvPr>
        <xdr:cNvGrpSpPr/>
      </xdr:nvGrpSpPr>
      <xdr:grpSpPr>
        <a:xfrm>
          <a:off x="10601325" y="809624"/>
          <a:ext cx="847725" cy="619125"/>
          <a:chOff x="10601325" y="809624"/>
          <a:chExt cx="847725" cy="619125"/>
        </a:xfrm>
      </xdr:grpSpPr>
      <xdr:sp macro="" textlink="">
        <xdr:nvSpPr>
          <xdr:cNvPr id="3114001" name="角丸四角形 18">
            <a:extLst>
              <a:ext uri="{FF2B5EF4-FFF2-40B4-BE49-F238E27FC236}">
                <a16:creationId xmlns:a16="http://schemas.microsoft.com/office/drawing/2014/main" id="{00000000-0008-0000-0600-0000118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4002" name="直線コネクタ 3114001">
            <a:extLst>
              <a:ext uri="{FF2B5EF4-FFF2-40B4-BE49-F238E27FC236}">
                <a16:creationId xmlns:a16="http://schemas.microsoft.com/office/drawing/2014/main" id="{00000000-0008-0000-0600-0000128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4003" name="Check Box 12" hidden="1">
              <a:extLst>
                <a:ext uri="{63B3BB69-23CF-44E3-9099-C40C66FF867C}">
                  <a14:compatExt spid="_x0000_s3113996"/>
                </a:ext>
                <a:ext uri="{FF2B5EF4-FFF2-40B4-BE49-F238E27FC236}">
                  <a16:creationId xmlns:a16="http://schemas.microsoft.com/office/drawing/2014/main" id="{00000000-0008-0000-0600-0000138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4004" name="テキスト ボックス 3114003">
          <a:extLst>
            <a:ext uri="{FF2B5EF4-FFF2-40B4-BE49-F238E27FC236}">
              <a16:creationId xmlns:a16="http://schemas.microsoft.com/office/drawing/2014/main" id="{00000000-0008-0000-0600-0000148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4005" name="グループ化 3114004">
          <a:extLst>
            <a:ext uri="{FF2B5EF4-FFF2-40B4-BE49-F238E27FC236}">
              <a16:creationId xmlns:a16="http://schemas.microsoft.com/office/drawing/2014/main" id="{00000000-0008-0000-0600-000015842F00}"/>
            </a:ext>
          </a:extLst>
        </xdr:cNvPr>
        <xdr:cNvGrpSpPr/>
      </xdr:nvGrpSpPr>
      <xdr:grpSpPr>
        <a:xfrm>
          <a:off x="10306050" y="1790700"/>
          <a:ext cx="1181100" cy="5115713"/>
          <a:chOff x="10306050" y="1790700"/>
          <a:chExt cx="1181100" cy="5115713"/>
        </a:xfrm>
      </xdr:grpSpPr>
      <xdr:sp macro="" textlink="">
        <xdr:nvSpPr>
          <xdr:cNvPr id="3114006" name="テキスト ボックス 3114005">
            <a:extLst>
              <a:ext uri="{FF2B5EF4-FFF2-40B4-BE49-F238E27FC236}">
                <a16:creationId xmlns:a16="http://schemas.microsoft.com/office/drawing/2014/main" id="{00000000-0008-0000-0600-0000168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4007" name="図 3114006">
            <a:extLst>
              <a:ext uri="{FF2B5EF4-FFF2-40B4-BE49-F238E27FC236}">
                <a16:creationId xmlns:a16="http://schemas.microsoft.com/office/drawing/2014/main" id="{00000000-0008-0000-0600-0000178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4008" name="グループ化 3114007">
              <a:extLst>
                <a:ext uri="{FF2B5EF4-FFF2-40B4-BE49-F238E27FC236}">
                  <a16:creationId xmlns:a16="http://schemas.microsoft.com/office/drawing/2014/main" id="{00000000-0008-0000-0600-000018842F00}"/>
                </a:ext>
              </a:extLst>
            </xdr:cNvPr>
            <xdr:cNvGrpSpPr/>
          </xdr:nvGrpSpPr>
          <xdr:grpSpPr>
            <a:xfrm>
              <a:off x="4752963" y="2771769"/>
              <a:ext cx="257181" cy="2371731"/>
              <a:chOff x="4772013" y="2771769"/>
              <a:chExt cx="257181" cy="2371731"/>
            </a:xfrm>
          </xdr:grpSpPr>
          <xdr:grpSp>
            <xdr:nvGrpSpPr>
              <xdr:cNvPr id="3114009" name="グループ化 1">
                <a:extLst>
                  <a:ext uri="{FF2B5EF4-FFF2-40B4-BE49-F238E27FC236}">
                    <a16:creationId xmlns:a16="http://schemas.microsoft.com/office/drawing/2014/main" id="{00000000-0008-0000-0600-000019842F00}"/>
                  </a:ext>
                </a:extLst>
              </xdr:cNvPr>
              <xdr:cNvGrpSpPr>
                <a:grpSpLocks/>
              </xdr:cNvGrpSpPr>
            </xdr:nvGrpSpPr>
            <xdr:grpSpPr bwMode="auto">
              <a:xfrm>
                <a:off x="4772013" y="2771769"/>
                <a:ext cx="257181" cy="2238361"/>
                <a:chOff x="4865065" y="2813227"/>
                <a:chExt cx="205166" cy="1904768"/>
              </a:xfrm>
            </xdr:grpSpPr>
            <xdr:sp macro="" textlink="">
              <xdr:nvSpPr>
                <xdr:cNvPr id="3114014" name="Check Box 13" hidden="1">
                  <a:extLst>
                    <a:ext uri="{63B3BB69-23CF-44E3-9099-C40C66FF867C}">
                      <a14:compatExt spid="_x0000_s3113997"/>
                    </a:ext>
                    <a:ext uri="{FF2B5EF4-FFF2-40B4-BE49-F238E27FC236}">
                      <a16:creationId xmlns:a16="http://schemas.microsoft.com/office/drawing/2014/main" id="{00000000-0008-0000-0600-00001E8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5" name="Check Box 14" hidden="1">
                  <a:extLst>
                    <a:ext uri="{63B3BB69-23CF-44E3-9099-C40C66FF867C}">
                      <a14:compatExt spid="_x0000_s3113998"/>
                    </a:ext>
                    <a:ext uri="{FF2B5EF4-FFF2-40B4-BE49-F238E27FC236}">
                      <a16:creationId xmlns:a16="http://schemas.microsoft.com/office/drawing/2014/main" id="{00000000-0008-0000-0600-00001F8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6" name="Check Box 15" hidden="1">
                  <a:extLst>
                    <a:ext uri="{63B3BB69-23CF-44E3-9099-C40C66FF867C}">
                      <a14:compatExt spid="_x0000_s3113999"/>
                    </a:ext>
                    <a:ext uri="{FF2B5EF4-FFF2-40B4-BE49-F238E27FC236}">
                      <a16:creationId xmlns:a16="http://schemas.microsoft.com/office/drawing/2014/main" id="{00000000-0008-0000-0600-0000208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7" name="Check Box 16" hidden="1">
                  <a:extLst>
                    <a:ext uri="{63B3BB69-23CF-44E3-9099-C40C66FF867C}">
                      <a14:compatExt spid="_x0000_s3114000"/>
                    </a:ext>
                    <a:ext uri="{FF2B5EF4-FFF2-40B4-BE49-F238E27FC236}">
                      <a16:creationId xmlns:a16="http://schemas.microsoft.com/office/drawing/2014/main" id="{00000000-0008-0000-0600-0000218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8" name="Check Box 17" hidden="1">
                  <a:extLst>
                    <a:ext uri="{63B3BB69-23CF-44E3-9099-C40C66FF867C}">
                      <a14:compatExt spid="_x0000_s3114001"/>
                    </a:ext>
                    <a:ext uri="{FF2B5EF4-FFF2-40B4-BE49-F238E27FC236}">
                      <a16:creationId xmlns:a16="http://schemas.microsoft.com/office/drawing/2014/main" id="{00000000-0008-0000-0600-0000228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9" name="Check Box 18" hidden="1">
                  <a:extLst>
                    <a:ext uri="{63B3BB69-23CF-44E3-9099-C40C66FF867C}">
                      <a14:compatExt spid="_x0000_s3114002"/>
                    </a:ext>
                    <a:ext uri="{FF2B5EF4-FFF2-40B4-BE49-F238E27FC236}">
                      <a16:creationId xmlns:a16="http://schemas.microsoft.com/office/drawing/2014/main" id="{00000000-0008-0000-0600-0000238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0" name="Check Box 19" hidden="1">
                  <a:extLst>
                    <a:ext uri="{63B3BB69-23CF-44E3-9099-C40C66FF867C}">
                      <a14:compatExt spid="_x0000_s3114003"/>
                    </a:ext>
                    <a:ext uri="{FF2B5EF4-FFF2-40B4-BE49-F238E27FC236}">
                      <a16:creationId xmlns:a16="http://schemas.microsoft.com/office/drawing/2014/main" id="{00000000-0008-0000-0600-0000248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1" name="Check Box 20" hidden="1">
                  <a:extLst>
                    <a:ext uri="{63B3BB69-23CF-44E3-9099-C40C66FF867C}">
                      <a14:compatExt spid="_x0000_s3114004"/>
                    </a:ext>
                    <a:ext uri="{FF2B5EF4-FFF2-40B4-BE49-F238E27FC236}">
                      <a16:creationId xmlns:a16="http://schemas.microsoft.com/office/drawing/2014/main" id="{00000000-0008-0000-0600-0000258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2" name="Check Box 21" hidden="1">
                  <a:extLst>
                    <a:ext uri="{63B3BB69-23CF-44E3-9099-C40C66FF867C}">
                      <a14:compatExt spid="_x0000_s3114005"/>
                    </a:ext>
                    <a:ext uri="{FF2B5EF4-FFF2-40B4-BE49-F238E27FC236}">
                      <a16:creationId xmlns:a16="http://schemas.microsoft.com/office/drawing/2014/main" id="{00000000-0008-0000-0600-0000268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3" name="Check Box 22" hidden="1">
                  <a:extLst>
                    <a:ext uri="{63B3BB69-23CF-44E3-9099-C40C66FF867C}">
                      <a14:compatExt spid="_x0000_s3114006"/>
                    </a:ext>
                    <a:ext uri="{FF2B5EF4-FFF2-40B4-BE49-F238E27FC236}">
                      <a16:creationId xmlns:a16="http://schemas.microsoft.com/office/drawing/2014/main" id="{00000000-0008-0000-0600-0000278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4" name="Check Box 23" hidden="1">
                  <a:extLst>
                    <a:ext uri="{63B3BB69-23CF-44E3-9099-C40C66FF867C}">
                      <a14:compatExt spid="_x0000_s3114007"/>
                    </a:ext>
                    <a:ext uri="{FF2B5EF4-FFF2-40B4-BE49-F238E27FC236}">
                      <a16:creationId xmlns:a16="http://schemas.microsoft.com/office/drawing/2014/main" id="{00000000-0008-0000-0600-00002884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25" name="Check Box 24" hidden="1">
                  <a:extLst>
                    <a:ext uri="{63B3BB69-23CF-44E3-9099-C40C66FF867C}">
                      <a14:compatExt spid="_x0000_s3114008"/>
                    </a:ext>
                    <a:ext uri="{FF2B5EF4-FFF2-40B4-BE49-F238E27FC236}">
                      <a16:creationId xmlns:a16="http://schemas.microsoft.com/office/drawing/2014/main" id="{00000000-0008-0000-0600-0000298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4010" name="Check Box 25" hidden="1">
                <a:extLst>
                  <a:ext uri="{63B3BB69-23CF-44E3-9099-C40C66FF867C}">
                    <a14:compatExt spid="_x0000_s3114009"/>
                  </a:ext>
                  <a:ext uri="{FF2B5EF4-FFF2-40B4-BE49-F238E27FC236}">
                    <a16:creationId xmlns:a16="http://schemas.microsoft.com/office/drawing/2014/main" id="{00000000-0008-0000-0600-00001A8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1" name="Check Box 26" hidden="1">
                <a:extLst>
                  <a:ext uri="{63B3BB69-23CF-44E3-9099-C40C66FF867C}">
                    <a14:compatExt spid="_x0000_s3114010"/>
                  </a:ext>
                  <a:ext uri="{FF2B5EF4-FFF2-40B4-BE49-F238E27FC236}">
                    <a16:creationId xmlns:a16="http://schemas.microsoft.com/office/drawing/2014/main" id="{00000000-0008-0000-0600-00001B8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2" name="Check Box 27" hidden="1">
                <a:extLst>
                  <a:ext uri="{63B3BB69-23CF-44E3-9099-C40C66FF867C}">
                    <a14:compatExt spid="_x0000_s3114011"/>
                  </a:ext>
                  <a:ext uri="{FF2B5EF4-FFF2-40B4-BE49-F238E27FC236}">
                    <a16:creationId xmlns:a16="http://schemas.microsoft.com/office/drawing/2014/main" id="{00000000-0008-0000-0600-00001C8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4013" name="Check Box 28" hidden="1">
                <a:extLst>
                  <a:ext uri="{63B3BB69-23CF-44E3-9099-C40C66FF867C}">
                    <a14:compatExt spid="_x0000_s3114012"/>
                  </a:ext>
                  <a:ext uri="{FF2B5EF4-FFF2-40B4-BE49-F238E27FC236}">
                    <a16:creationId xmlns:a16="http://schemas.microsoft.com/office/drawing/2014/main" id="{00000000-0008-0000-0600-00001D8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5009" name="Drop Down 1" hidden="1">
              <a:extLst>
                <a:ext uri="{63B3BB69-23CF-44E3-9099-C40C66FF867C}">
                  <a14:compatExt spid="_x0000_s3115009"/>
                </a:ext>
                <a:ext uri="{FF2B5EF4-FFF2-40B4-BE49-F238E27FC236}">
                  <a16:creationId xmlns:a16="http://schemas.microsoft.com/office/drawing/2014/main" id="{00000000-0008-0000-0700-000001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5010" name="Drop Down 2" hidden="1">
              <a:extLst>
                <a:ext uri="{63B3BB69-23CF-44E3-9099-C40C66FF867C}">
                  <a14:compatExt spid="_x0000_s3115010"/>
                </a:ext>
                <a:ext uri="{FF2B5EF4-FFF2-40B4-BE49-F238E27FC236}">
                  <a16:creationId xmlns:a16="http://schemas.microsoft.com/office/drawing/2014/main" id="{00000000-0008-0000-0700-000002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5011" name="Drop Down 3" hidden="1">
              <a:extLst>
                <a:ext uri="{63B3BB69-23CF-44E3-9099-C40C66FF867C}">
                  <a14:compatExt spid="_x0000_s3115011"/>
                </a:ext>
                <a:ext uri="{FF2B5EF4-FFF2-40B4-BE49-F238E27FC236}">
                  <a16:creationId xmlns:a16="http://schemas.microsoft.com/office/drawing/2014/main" id="{00000000-0008-0000-0700-000003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5012" name="Drop Down 4" hidden="1">
              <a:extLst>
                <a:ext uri="{63B3BB69-23CF-44E3-9099-C40C66FF867C}">
                  <a14:compatExt spid="_x0000_s3115012"/>
                </a:ext>
                <a:ext uri="{FF2B5EF4-FFF2-40B4-BE49-F238E27FC236}">
                  <a16:creationId xmlns:a16="http://schemas.microsoft.com/office/drawing/2014/main" id="{00000000-0008-0000-0700-000004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700-00006C000000}"/>
                </a:ext>
              </a:extLst>
            </xdr:cNvPr>
            <xdr:cNvGrpSpPr>
              <a:grpSpLocks/>
            </xdr:cNvGrpSpPr>
          </xdr:nvGrpSpPr>
          <xdr:grpSpPr bwMode="auto">
            <a:xfrm>
              <a:off x="4086225" y="5162551"/>
              <a:ext cx="200025" cy="597291"/>
              <a:chOff x="4155098" y="4891321"/>
              <a:chExt cx="206619" cy="628169"/>
            </a:xfrm>
          </xdr:grpSpPr>
          <xdr:sp macro="" textlink="">
            <xdr:nvSpPr>
              <xdr:cNvPr id="3115013" name="Check Box 5" hidden="1">
                <a:extLst>
                  <a:ext uri="{63B3BB69-23CF-44E3-9099-C40C66FF867C}">
                    <a14:compatExt spid="_x0000_s3115013"/>
                  </a:ext>
                  <a:ext uri="{FF2B5EF4-FFF2-40B4-BE49-F238E27FC236}">
                    <a16:creationId xmlns:a16="http://schemas.microsoft.com/office/drawing/2014/main" id="{00000000-0008-0000-0700-00000588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4" name="Check Box 6" hidden="1">
                <a:extLst>
                  <a:ext uri="{63B3BB69-23CF-44E3-9099-C40C66FF867C}">
                    <a14:compatExt spid="_x0000_s3115014"/>
                  </a:ext>
                  <a:ext uri="{FF2B5EF4-FFF2-40B4-BE49-F238E27FC236}">
                    <a16:creationId xmlns:a16="http://schemas.microsoft.com/office/drawing/2014/main" id="{00000000-0008-0000-0700-00000688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15" name="Check Box 7" hidden="1">
                <a:extLst>
                  <a:ext uri="{63B3BB69-23CF-44E3-9099-C40C66FF867C}">
                    <a14:compatExt spid="_x0000_s3115015"/>
                  </a:ext>
                  <a:ext uri="{FF2B5EF4-FFF2-40B4-BE49-F238E27FC236}">
                    <a16:creationId xmlns:a16="http://schemas.microsoft.com/office/drawing/2014/main" id="{00000000-0008-0000-0700-00000788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7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7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7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7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7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7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7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7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7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5016" name="Drop Down 8" hidden="1">
              <a:extLst>
                <a:ext uri="{63B3BB69-23CF-44E3-9099-C40C66FF867C}">
                  <a14:compatExt spid="_x0000_s3115016"/>
                </a:ext>
                <a:ext uri="{FF2B5EF4-FFF2-40B4-BE49-F238E27FC236}">
                  <a16:creationId xmlns:a16="http://schemas.microsoft.com/office/drawing/2014/main" id="{00000000-0008-0000-0700-000008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5017" name="List Box 9" hidden="1">
              <a:extLst>
                <a:ext uri="{63B3BB69-23CF-44E3-9099-C40C66FF867C}">
                  <a14:compatExt spid="_x0000_s3115017"/>
                </a:ext>
                <a:ext uri="{FF2B5EF4-FFF2-40B4-BE49-F238E27FC236}">
                  <a16:creationId xmlns:a16="http://schemas.microsoft.com/office/drawing/2014/main" id="{00000000-0008-0000-0700-000009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7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5018" name="Check Box 10" hidden="1">
              <a:extLst>
                <a:ext uri="{63B3BB69-23CF-44E3-9099-C40C66FF867C}">
                  <a14:compatExt spid="_x0000_s3115018"/>
                </a:ext>
                <a:ext uri="{FF2B5EF4-FFF2-40B4-BE49-F238E27FC236}">
                  <a16:creationId xmlns:a16="http://schemas.microsoft.com/office/drawing/2014/main" id="{00000000-0008-0000-0700-00000A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5008" name="直線コネクタ 50">
          <a:extLst>
            <a:ext uri="{FF2B5EF4-FFF2-40B4-BE49-F238E27FC236}">
              <a16:creationId xmlns:a16="http://schemas.microsoft.com/office/drawing/2014/main" id="{00000000-0008-0000-0700-0000008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5019" name="直線コネクタ 50">
          <a:extLst>
            <a:ext uri="{FF2B5EF4-FFF2-40B4-BE49-F238E27FC236}">
              <a16:creationId xmlns:a16="http://schemas.microsoft.com/office/drawing/2014/main" id="{00000000-0008-0000-0700-00000B8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5020" name="直線コネクタ 50">
          <a:extLst>
            <a:ext uri="{FF2B5EF4-FFF2-40B4-BE49-F238E27FC236}">
              <a16:creationId xmlns:a16="http://schemas.microsoft.com/office/drawing/2014/main" id="{00000000-0008-0000-0700-00000C8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5021" name="直線コネクタ 50">
          <a:extLst>
            <a:ext uri="{FF2B5EF4-FFF2-40B4-BE49-F238E27FC236}">
              <a16:creationId xmlns:a16="http://schemas.microsoft.com/office/drawing/2014/main" id="{00000000-0008-0000-0700-00000D8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5022" name="Drop Down 11" hidden="1">
              <a:extLst>
                <a:ext uri="{63B3BB69-23CF-44E3-9099-C40C66FF867C}">
                  <a14:compatExt spid="_x0000_s3115019"/>
                </a:ext>
                <a:ext uri="{FF2B5EF4-FFF2-40B4-BE49-F238E27FC236}">
                  <a16:creationId xmlns:a16="http://schemas.microsoft.com/office/drawing/2014/main" id="{00000000-0008-0000-0700-00000E8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5023" name="Oval 7">
          <a:extLst>
            <a:ext uri="{FF2B5EF4-FFF2-40B4-BE49-F238E27FC236}">
              <a16:creationId xmlns:a16="http://schemas.microsoft.com/office/drawing/2014/main" id="{00000000-0008-0000-0700-00000F8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5024" name="グループ化 3115023">
          <a:extLst>
            <a:ext uri="{FF2B5EF4-FFF2-40B4-BE49-F238E27FC236}">
              <a16:creationId xmlns:a16="http://schemas.microsoft.com/office/drawing/2014/main" id="{00000000-0008-0000-0700-000010882F00}"/>
            </a:ext>
          </a:extLst>
        </xdr:cNvPr>
        <xdr:cNvGrpSpPr/>
      </xdr:nvGrpSpPr>
      <xdr:grpSpPr>
        <a:xfrm>
          <a:off x="10601325" y="809624"/>
          <a:ext cx="847725" cy="619125"/>
          <a:chOff x="10601325" y="809624"/>
          <a:chExt cx="847725" cy="619125"/>
        </a:xfrm>
      </xdr:grpSpPr>
      <xdr:sp macro="" textlink="">
        <xdr:nvSpPr>
          <xdr:cNvPr id="3115025" name="角丸四角形 18">
            <a:extLst>
              <a:ext uri="{FF2B5EF4-FFF2-40B4-BE49-F238E27FC236}">
                <a16:creationId xmlns:a16="http://schemas.microsoft.com/office/drawing/2014/main" id="{00000000-0008-0000-0700-0000118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5026" name="直線コネクタ 3115025">
            <a:extLst>
              <a:ext uri="{FF2B5EF4-FFF2-40B4-BE49-F238E27FC236}">
                <a16:creationId xmlns:a16="http://schemas.microsoft.com/office/drawing/2014/main" id="{00000000-0008-0000-0700-0000128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5027" name="Check Box 12" hidden="1">
              <a:extLst>
                <a:ext uri="{63B3BB69-23CF-44E3-9099-C40C66FF867C}">
                  <a14:compatExt spid="_x0000_s3115020"/>
                </a:ext>
                <a:ext uri="{FF2B5EF4-FFF2-40B4-BE49-F238E27FC236}">
                  <a16:creationId xmlns:a16="http://schemas.microsoft.com/office/drawing/2014/main" id="{00000000-0008-0000-0700-0000138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5028" name="テキスト ボックス 3115027">
          <a:extLst>
            <a:ext uri="{FF2B5EF4-FFF2-40B4-BE49-F238E27FC236}">
              <a16:creationId xmlns:a16="http://schemas.microsoft.com/office/drawing/2014/main" id="{00000000-0008-0000-0700-0000148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5029" name="グループ化 3115028">
          <a:extLst>
            <a:ext uri="{FF2B5EF4-FFF2-40B4-BE49-F238E27FC236}">
              <a16:creationId xmlns:a16="http://schemas.microsoft.com/office/drawing/2014/main" id="{00000000-0008-0000-0700-000015882F00}"/>
            </a:ext>
          </a:extLst>
        </xdr:cNvPr>
        <xdr:cNvGrpSpPr/>
      </xdr:nvGrpSpPr>
      <xdr:grpSpPr>
        <a:xfrm>
          <a:off x="10306050" y="1790700"/>
          <a:ext cx="1181100" cy="5115713"/>
          <a:chOff x="10306050" y="1790700"/>
          <a:chExt cx="1181100" cy="5115713"/>
        </a:xfrm>
      </xdr:grpSpPr>
      <xdr:sp macro="" textlink="">
        <xdr:nvSpPr>
          <xdr:cNvPr id="3115030" name="テキスト ボックス 3115029">
            <a:extLst>
              <a:ext uri="{FF2B5EF4-FFF2-40B4-BE49-F238E27FC236}">
                <a16:creationId xmlns:a16="http://schemas.microsoft.com/office/drawing/2014/main" id="{00000000-0008-0000-0700-0000168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5031" name="図 3115030">
            <a:extLst>
              <a:ext uri="{FF2B5EF4-FFF2-40B4-BE49-F238E27FC236}">
                <a16:creationId xmlns:a16="http://schemas.microsoft.com/office/drawing/2014/main" id="{00000000-0008-0000-0700-0000178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5032" name="グループ化 3115031">
              <a:extLst>
                <a:ext uri="{FF2B5EF4-FFF2-40B4-BE49-F238E27FC236}">
                  <a16:creationId xmlns:a16="http://schemas.microsoft.com/office/drawing/2014/main" id="{00000000-0008-0000-0700-000018882F00}"/>
                </a:ext>
              </a:extLst>
            </xdr:cNvPr>
            <xdr:cNvGrpSpPr/>
          </xdr:nvGrpSpPr>
          <xdr:grpSpPr>
            <a:xfrm>
              <a:off x="4752963" y="2771769"/>
              <a:ext cx="257181" cy="2371731"/>
              <a:chOff x="4772013" y="2771769"/>
              <a:chExt cx="257181" cy="2371731"/>
            </a:xfrm>
          </xdr:grpSpPr>
          <xdr:grpSp>
            <xdr:nvGrpSpPr>
              <xdr:cNvPr id="3115033" name="グループ化 1">
                <a:extLst>
                  <a:ext uri="{FF2B5EF4-FFF2-40B4-BE49-F238E27FC236}">
                    <a16:creationId xmlns:a16="http://schemas.microsoft.com/office/drawing/2014/main" id="{00000000-0008-0000-0700-000019882F00}"/>
                  </a:ext>
                </a:extLst>
              </xdr:cNvPr>
              <xdr:cNvGrpSpPr>
                <a:grpSpLocks/>
              </xdr:cNvGrpSpPr>
            </xdr:nvGrpSpPr>
            <xdr:grpSpPr bwMode="auto">
              <a:xfrm>
                <a:off x="4772013" y="2771769"/>
                <a:ext cx="257181" cy="2238361"/>
                <a:chOff x="4865065" y="2813227"/>
                <a:chExt cx="205166" cy="1904768"/>
              </a:xfrm>
            </xdr:grpSpPr>
            <xdr:sp macro="" textlink="">
              <xdr:nvSpPr>
                <xdr:cNvPr id="3115038" name="Check Box 13" hidden="1">
                  <a:extLst>
                    <a:ext uri="{63B3BB69-23CF-44E3-9099-C40C66FF867C}">
                      <a14:compatExt spid="_x0000_s3115021"/>
                    </a:ext>
                    <a:ext uri="{FF2B5EF4-FFF2-40B4-BE49-F238E27FC236}">
                      <a16:creationId xmlns:a16="http://schemas.microsoft.com/office/drawing/2014/main" id="{00000000-0008-0000-0700-00001E8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9" name="Check Box 14" hidden="1">
                  <a:extLst>
                    <a:ext uri="{63B3BB69-23CF-44E3-9099-C40C66FF867C}">
                      <a14:compatExt spid="_x0000_s3115022"/>
                    </a:ext>
                    <a:ext uri="{FF2B5EF4-FFF2-40B4-BE49-F238E27FC236}">
                      <a16:creationId xmlns:a16="http://schemas.microsoft.com/office/drawing/2014/main" id="{00000000-0008-0000-0700-00001F8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0" name="Check Box 15" hidden="1">
                  <a:extLst>
                    <a:ext uri="{63B3BB69-23CF-44E3-9099-C40C66FF867C}">
                      <a14:compatExt spid="_x0000_s3115023"/>
                    </a:ext>
                    <a:ext uri="{FF2B5EF4-FFF2-40B4-BE49-F238E27FC236}">
                      <a16:creationId xmlns:a16="http://schemas.microsoft.com/office/drawing/2014/main" id="{00000000-0008-0000-0700-0000208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1" name="Check Box 16" hidden="1">
                  <a:extLst>
                    <a:ext uri="{63B3BB69-23CF-44E3-9099-C40C66FF867C}">
                      <a14:compatExt spid="_x0000_s3115024"/>
                    </a:ext>
                    <a:ext uri="{FF2B5EF4-FFF2-40B4-BE49-F238E27FC236}">
                      <a16:creationId xmlns:a16="http://schemas.microsoft.com/office/drawing/2014/main" id="{00000000-0008-0000-0700-0000218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2" name="Check Box 17" hidden="1">
                  <a:extLst>
                    <a:ext uri="{63B3BB69-23CF-44E3-9099-C40C66FF867C}">
                      <a14:compatExt spid="_x0000_s3115025"/>
                    </a:ext>
                    <a:ext uri="{FF2B5EF4-FFF2-40B4-BE49-F238E27FC236}">
                      <a16:creationId xmlns:a16="http://schemas.microsoft.com/office/drawing/2014/main" id="{00000000-0008-0000-0700-0000228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3" name="Check Box 18" hidden="1">
                  <a:extLst>
                    <a:ext uri="{63B3BB69-23CF-44E3-9099-C40C66FF867C}">
                      <a14:compatExt spid="_x0000_s3115026"/>
                    </a:ext>
                    <a:ext uri="{FF2B5EF4-FFF2-40B4-BE49-F238E27FC236}">
                      <a16:creationId xmlns:a16="http://schemas.microsoft.com/office/drawing/2014/main" id="{00000000-0008-0000-0700-0000238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4" name="Check Box 19" hidden="1">
                  <a:extLst>
                    <a:ext uri="{63B3BB69-23CF-44E3-9099-C40C66FF867C}">
                      <a14:compatExt spid="_x0000_s3115027"/>
                    </a:ext>
                    <a:ext uri="{FF2B5EF4-FFF2-40B4-BE49-F238E27FC236}">
                      <a16:creationId xmlns:a16="http://schemas.microsoft.com/office/drawing/2014/main" id="{00000000-0008-0000-0700-0000248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5" name="Check Box 20" hidden="1">
                  <a:extLst>
                    <a:ext uri="{63B3BB69-23CF-44E3-9099-C40C66FF867C}">
                      <a14:compatExt spid="_x0000_s3115028"/>
                    </a:ext>
                    <a:ext uri="{FF2B5EF4-FFF2-40B4-BE49-F238E27FC236}">
                      <a16:creationId xmlns:a16="http://schemas.microsoft.com/office/drawing/2014/main" id="{00000000-0008-0000-0700-0000258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6" name="Check Box 21" hidden="1">
                  <a:extLst>
                    <a:ext uri="{63B3BB69-23CF-44E3-9099-C40C66FF867C}">
                      <a14:compatExt spid="_x0000_s3115029"/>
                    </a:ext>
                    <a:ext uri="{FF2B5EF4-FFF2-40B4-BE49-F238E27FC236}">
                      <a16:creationId xmlns:a16="http://schemas.microsoft.com/office/drawing/2014/main" id="{00000000-0008-0000-0700-0000268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7" name="Check Box 22" hidden="1">
                  <a:extLst>
                    <a:ext uri="{63B3BB69-23CF-44E3-9099-C40C66FF867C}">
                      <a14:compatExt spid="_x0000_s3115030"/>
                    </a:ext>
                    <a:ext uri="{FF2B5EF4-FFF2-40B4-BE49-F238E27FC236}">
                      <a16:creationId xmlns:a16="http://schemas.microsoft.com/office/drawing/2014/main" id="{00000000-0008-0000-0700-0000278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8" name="Check Box 23" hidden="1">
                  <a:extLst>
                    <a:ext uri="{63B3BB69-23CF-44E3-9099-C40C66FF867C}">
                      <a14:compatExt spid="_x0000_s3115031"/>
                    </a:ext>
                    <a:ext uri="{FF2B5EF4-FFF2-40B4-BE49-F238E27FC236}">
                      <a16:creationId xmlns:a16="http://schemas.microsoft.com/office/drawing/2014/main" id="{00000000-0008-0000-0700-00002888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49" name="Check Box 24" hidden="1">
                  <a:extLst>
                    <a:ext uri="{63B3BB69-23CF-44E3-9099-C40C66FF867C}">
                      <a14:compatExt spid="_x0000_s3115032"/>
                    </a:ext>
                    <a:ext uri="{FF2B5EF4-FFF2-40B4-BE49-F238E27FC236}">
                      <a16:creationId xmlns:a16="http://schemas.microsoft.com/office/drawing/2014/main" id="{00000000-0008-0000-0700-0000298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5034" name="Check Box 25" hidden="1">
                <a:extLst>
                  <a:ext uri="{63B3BB69-23CF-44E3-9099-C40C66FF867C}">
                    <a14:compatExt spid="_x0000_s3115033"/>
                  </a:ext>
                  <a:ext uri="{FF2B5EF4-FFF2-40B4-BE49-F238E27FC236}">
                    <a16:creationId xmlns:a16="http://schemas.microsoft.com/office/drawing/2014/main" id="{00000000-0008-0000-0700-00001A8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5" name="Check Box 26" hidden="1">
                <a:extLst>
                  <a:ext uri="{63B3BB69-23CF-44E3-9099-C40C66FF867C}">
                    <a14:compatExt spid="_x0000_s3115034"/>
                  </a:ext>
                  <a:ext uri="{FF2B5EF4-FFF2-40B4-BE49-F238E27FC236}">
                    <a16:creationId xmlns:a16="http://schemas.microsoft.com/office/drawing/2014/main" id="{00000000-0008-0000-0700-00001B8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6" name="Check Box 27" hidden="1">
                <a:extLst>
                  <a:ext uri="{63B3BB69-23CF-44E3-9099-C40C66FF867C}">
                    <a14:compatExt spid="_x0000_s3115035"/>
                  </a:ext>
                  <a:ext uri="{FF2B5EF4-FFF2-40B4-BE49-F238E27FC236}">
                    <a16:creationId xmlns:a16="http://schemas.microsoft.com/office/drawing/2014/main" id="{00000000-0008-0000-0700-00001C8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5037" name="Check Box 28" hidden="1">
                <a:extLst>
                  <a:ext uri="{63B3BB69-23CF-44E3-9099-C40C66FF867C}">
                    <a14:compatExt spid="_x0000_s3115036"/>
                  </a:ext>
                  <a:ext uri="{FF2B5EF4-FFF2-40B4-BE49-F238E27FC236}">
                    <a16:creationId xmlns:a16="http://schemas.microsoft.com/office/drawing/2014/main" id="{00000000-0008-0000-0700-00001D8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6033" name="Drop Down 1" hidden="1">
              <a:extLst>
                <a:ext uri="{63B3BB69-23CF-44E3-9099-C40C66FF867C}">
                  <a14:compatExt spid="_x0000_s3116033"/>
                </a:ext>
                <a:ext uri="{FF2B5EF4-FFF2-40B4-BE49-F238E27FC236}">
                  <a16:creationId xmlns:a16="http://schemas.microsoft.com/office/drawing/2014/main" id="{00000000-0008-0000-0800-000001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6034" name="Drop Down 2" hidden="1">
              <a:extLst>
                <a:ext uri="{63B3BB69-23CF-44E3-9099-C40C66FF867C}">
                  <a14:compatExt spid="_x0000_s3116034"/>
                </a:ext>
                <a:ext uri="{FF2B5EF4-FFF2-40B4-BE49-F238E27FC236}">
                  <a16:creationId xmlns:a16="http://schemas.microsoft.com/office/drawing/2014/main" id="{00000000-0008-0000-0800-000002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6035" name="Drop Down 3" hidden="1">
              <a:extLst>
                <a:ext uri="{63B3BB69-23CF-44E3-9099-C40C66FF867C}">
                  <a14:compatExt spid="_x0000_s3116035"/>
                </a:ext>
                <a:ext uri="{FF2B5EF4-FFF2-40B4-BE49-F238E27FC236}">
                  <a16:creationId xmlns:a16="http://schemas.microsoft.com/office/drawing/2014/main" id="{00000000-0008-0000-0800-000003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6036" name="Drop Down 4" hidden="1">
              <a:extLst>
                <a:ext uri="{63B3BB69-23CF-44E3-9099-C40C66FF867C}">
                  <a14:compatExt spid="_x0000_s3116036"/>
                </a:ext>
                <a:ext uri="{FF2B5EF4-FFF2-40B4-BE49-F238E27FC236}">
                  <a16:creationId xmlns:a16="http://schemas.microsoft.com/office/drawing/2014/main" id="{00000000-0008-0000-0800-000004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800-00006C000000}"/>
                </a:ext>
              </a:extLst>
            </xdr:cNvPr>
            <xdr:cNvGrpSpPr>
              <a:grpSpLocks/>
            </xdr:cNvGrpSpPr>
          </xdr:nvGrpSpPr>
          <xdr:grpSpPr bwMode="auto">
            <a:xfrm>
              <a:off x="4086225" y="5162551"/>
              <a:ext cx="200025" cy="597291"/>
              <a:chOff x="4155098" y="4891321"/>
              <a:chExt cx="206619" cy="628169"/>
            </a:xfrm>
          </xdr:grpSpPr>
          <xdr:sp macro="" textlink="">
            <xdr:nvSpPr>
              <xdr:cNvPr id="3116037" name="Check Box 5" hidden="1">
                <a:extLst>
                  <a:ext uri="{63B3BB69-23CF-44E3-9099-C40C66FF867C}">
                    <a14:compatExt spid="_x0000_s3116037"/>
                  </a:ext>
                  <a:ext uri="{FF2B5EF4-FFF2-40B4-BE49-F238E27FC236}">
                    <a16:creationId xmlns:a16="http://schemas.microsoft.com/office/drawing/2014/main" id="{00000000-0008-0000-0800-0000058C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8" name="Check Box 6" hidden="1">
                <a:extLst>
                  <a:ext uri="{63B3BB69-23CF-44E3-9099-C40C66FF867C}">
                    <a14:compatExt spid="_x0000_s3116038"/>
                  </a:ext>
                  <a:ext uri="{FF2B5EF4-FFF2-40B4-BE49-F238E27FC236}">
                    <a16:creationId xmlns:a16="http://schemas.microsoft.com/office/drawing/2014/main" id="{00000000-0008-0000-0800-0000068C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39" name="Check Box 7" hidden="1">
                <a:extLst>
                  <a:ext uri="{63B3BB69-23CF-44E3-9099-C40C66FF867C}">
                    <a14:compatExt spid="_x0000_s3116039"/>
                  </a:ext>
                  <a:ext uri="{FF2B5EF4-FFF2-40B4-BE49-F238E27FC236}">
                    <a16:creationId xmlns:a16="http://schemas.microsoft.com/office/drawing/2014/main" id="{00000000-0008-0000-0800-0000078C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8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8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8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8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8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8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8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8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8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6040" name="Drop Down 8" hidden="1">
              <a:extLst>
                <a:ext uri="{63B3BB69-23CF-44E3-9099-C40C66FF867C}">
                  <a14:compatExt spid="_x0000_s3116040"/>
                </a:ext>
                <a:ext uri="{FF2B5EF4-FFF2-40B4-BE49-F238E27FC236}">
                  <a16:creationId xmlns:a16="http://schemas.microsoft.com/office/drawing/2014/main" id="{00000000-0008-0000-0800-000008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6041" name="List Box 9" hidden="1">
              <a:extLst>
                <a:ext uri="{63B3BB69-23CF-44E3-9099-C40C66FF867C}">
                  <a14:compatExt spid="_x0000_s3116041"/>
                </a:ext>
                <a:ext uri="{FF2B5EF4-FFF2-40B4-BE49-F238E27FC236}">
                  <a16:creationId xmlns:a16="http://schemas.microsoft.com/office/drawing/2014/main" id="{00000000-0008-0000-0800-000009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8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6042" name="Check Box 10" hidden="1">
              <a:extLst>
                <a:ext uri="{63B3BB69-23CF-44E3-9099-C40C66FF867C}">
                  <a14:compatExt spid="_x0000_s3116042"/>
                </a:ext>
                <a:ext uri="{FF2B5EF4-FFF2-40B4-BE49-F238E27FC236}">
                  <a16:creationId xmlns:a16="http://schemas.microsoft.com/office/drawing/2014/main" id="{00000000-0008-0000-0800-00000A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6032" name="直線コネクタ 50">
          <a:extLst>
            <a:ext uri="{FF2B5EF4-FFF2-40B4-BE49-F238E27FC236}">
              <a16:creationId xmlns:a16="http://schemas.microsoft.com/office/drawing/2014/main" id="{00000000-0008-0000-0800-0000008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6043" name="直線コネクタ 50">
          <a:extLst>
            <a:ext uri="{FF2B5EF4-FFF2-40B4-BE49-F238E27FC236}">
              <a16:creationId xmlns:a16="http://schemas.microsoft.com/office/drawing/2014/main" id="{00000000-0008-0000-0800-00000B8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6044" name="直線コネクタ 50">
          <a:extLst>
            <a:ext uri="{FF2B5EF4-FFF2-40B4-BE49-F238E27FC236}">
              <a16:creationId xmlns:a16="http://schemas.microsoft.com/office/drawing/2014/main" id="{00000000-0008-0000-0800-00000C8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6045" name="直線コネクタ 50">
          <a:extLst>
            <a:ext uri="{FF2B5EF4-FFF2-40B4-BE49-F238E27FC236}">
              <a16:creationId xmlns:a16="http://schemas.microsoft.com/office/drawing/2014/main" id="{00000000-0008-0000-0800-00000D8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6046" name="Drop Down 11" hidden="1">
              <a:extLst>
                <a:ext uri="{63B3BB69-23CF-44E3-9099-C40C66FF867C}">
                  <a14:compatExt spid="_x0000_s3116043"/>
                </a:ext>
                <a:ext uri="{FF2B5EF4-FFF2-40B4-BE49-F238E27FC236}">
                  <a16:creationId xmlns:a16="http://schemas.microsoft.com/office/drawing/2014/main" id="{00000000-0008-0000-0800-00000E8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6047" name="Oval 7">
          <a:extLst>
            <a:ext uri="{FF2B5EF4-FFF2-40B4-BE49-F238E27FC236}">
              <a16:creationId xmlns:a16="http://schemas.microsoft.com/office/drawing/2014/main" id="{00000000-0008-0000-0800-00000F8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6048" name="グループ化 3116047">
          <a:extLst>
            <a:ext uri="{FF2B5EF4-FFF2-40B4-BE49-F238E27FC236}">
              <a16:creationId xmlns:a16="http://schemas.microsoft.com/office/drawing/2014/main" id="{00000000-0008-0000-0800-0000108C2F00}"/>
            </a:ext>
          </a:extLst>
        </xdr:cNvPr>
        <xdr:cNvGrpSpPr/>
      </xdr:nvGrpSpPr>
      <xdr:grpSpPr>
        <a:xfrm>
          <a:off x="10601325" y="809624"/>
          <a:ext cx="847725" cy="619125"/>
          <a:chOff x="10601325" y="809624"/>
          <a:chExt cx="847725" cy="619125"/>
        </a:xfrm>
      </xdr:grpSpPr>
      <xdr:sp macro="" textlink="">
        <xdr:nvSpPr>
          <xdr:cNvPr id="3116049" name="角丸四角形 18">
            <a:extLst>
              <a:ext uri="{FF2B5EF4-FFF2-40B4-BE49-F238E27FC236}">
                <a16:creationId xmlns:a16="http://schemas.microsoft.com/office/drawing/2014/main" id="{00000000-0008-0000-0800-0000118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6050" name="直線コネクタ 3116049">
            <a:extLst>
              <a:ext uri="{FF2B5EF4-FFF2-40B4-BE49-F238E27FC236}">
                <a16:creationId xmlns:a16="http://schemas.microsoft.com/office/drawing/2014/main" id="{00000000-0008-0000-0800-0000128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6051" name="Check Box 12" hidden="1">
              <a:extLst>
                <a:ext uri="{63B3BB69-23CF-44E3-9099-C40C66FF867C}">
                  <a14:compatExt spid="_x0000_s3116044"/>
                </a:ext>
                <a:ext uri="{FF2B5EF4-FFF2-40B4-BE49-F238E27FC236}">
                  <a16:creationId xmlns:a16="http://schemas.microsoft.com/office/drawing/2014/main" id="{00000000-0008-0000-0800-0000138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6052" name="テキスト ボックス 3116051">
          <a:extLst>
            <a:ext uri="{FF2B5EF4-FFF2-40B4-BE49-F238E27FC236}">
              <a16:creationId xmlns:a16="http://schemas.microsoft.com/office/drawing/2014/main" id="{00000000-0008-0000-0800-0000148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6053" name="グループ化 3116052">
          <a:extLst>
            <a:ext uri="{FF2B5EF4-FFF2-40B4-BE49-F238E27FC236}">
              <a16:creationId xmlns:a16="http://schemas.microsoft.com/office/drawing/2014/main" id="{00000000-0008-0000-0800-0000158C2F00}"/>
            </a:ext>
          </a:extLst>
        </xdr:cNvPr>
        <xdr:cNvGrpSpPr/>
      </xdr:nvGrpSpPr>
      <xdr:grpSpPr>
        <a:xfrm>
          <a:off x="10306050" y="1790700"/>
          <a:ext cx="1181100" cy="5115713"/>
          <a:chOff x="10306050" y="1790700"/>
          <a:chExt cx="1181100" cy="5115713"/>
        </a:xfrm>
      </xdr:grpSpPr>
      <xdr:sp macro="" textlink="">
        <xdr:nvSpPr>
          <xdr:cNvPr id="3116054" name="テキスト ボックス 3116053">
            <a:extLst>
              <a:ext uri="{FF2B5EF4-FFF2-40B4-BE49-F238E27FC236}">
                <a16:creationId xmlns:a16="http://schemas.microsoft.com/office/drawing/2014/main" id="{00000000-0008-0000-0800-0000168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6055" name="図 3116054">
            <a:extLst>
              <a:ext uri="{FF2B5EF4-FFF2-40B4-BE49-F238E27FC236}">
                <a16:creationId xmlns:a16="http://schemas.microsoft.com/office/drawing/2014/main" id="{00000000-0008-0000-0800-0000178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6056" name="グループ化 3116055">
              <a:extLst>
                <a:ext uri="{FF2B5EF4-FFF2-40B4-BE49-F238E27FC236}">
                  <a16:creationId xmlns:a16="http://schemas.microsoft.com/office/drawing/2014/main" id="{00000000-0008-0000-0800-0000188C2F00}"/>
                </a:ext>
              </a:extLst>
            </xdr:cNvPr>
            <xdr:cNvGrpSpPr/>
          </xdr:nvGrpSpPr>
          <xdr:grpSpPr>
            <a:xfrm>
              <a:off x="4752963" y="2771769"/>
              <a:ext cx="257181" cy="2371731"/>
              <a:chOff x="4772013" y="2771769"/>
              <a:chExt cx="257181" cy="2371731"/>
            </a:xfrm>
          </xdr:grpSpPr>
          <xdr:grpSp>
            <xdr:nvGrpSpPr>
              <xdr:cNvPr id="3116057" name="グループ化 1">
                <a:extLst>
                  <a:ext uri="{FF2B5EF4-FFF2-40B4-BE49-F238E27FC236}">
                    <a16:creationId xmlns:a16="http://schemas.microsoft.com/office/drawing/2014/main" id="{00000000-0008-0000-0800-0000198C2F00}"/>
                  </a:ext>
                </a:extLst>
              </xdr:cNvPr>
              <xdr:cNvGrpSpPr>
                <a:grpSpLocks/>
              </xdr:cNvGrpSpPr>
            </xdr:nvGrpSpPr>
            <xdr:grpSpPr bwMode="auto">
              <a:xfrm>
                <a:off x="4772013" y="2771769"/>
                <a:ext cx="257181" cy="2238361"/>
                <a:chOff x="4865065" y="2813227"/>
                <a:chExt cx="205166" cy="1904768"/>
              </a:xfrm>
            </xdr:grpSpPr>
            <xdr:sp macro="" textlink="">
              <xdr:nvSpPr>
                <xdr:cNvPr id="3116062" name="Check Box 13" hidden="1">
                  <a:extLst>
                    <a:ext uri="{63B3BB69-23CF-44E3-9099-C40C66FF867C}">
                      <a14:compatExt spid="_x0000_s3116045"/>
                    </a:ext>
                    <a:ext uri="{FF2B5EF4-FFF2-40B4-BE49-F238E27FC236}">
                      <a16:creationId xmlns:a16="http://schemas.microsoft.com/office/drawing/2014/main" id="{00000000-0008-0000-0800-00001E8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3" name="Check Box 14" hidden="1">
                  <a:extLst>
                    <a:ext uri="{63B3BB69-23CF-44E3-9099-C40C66FF867C}">
                      <a14:compatExt spid="_x0000_s3116046"/>
                    </a:ext>
                    <a:ext uri="{FF2B5EF4-FFF2-40B4-BE49-F238E27FC236}">
                      <a16:creationId xmlns:a16="http://schemas.microsoft.com/office/drawing/2014/main" id="{00000000-0008-0000-0800-00001F8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4" name="Check Box 15" hidden="1">
                  <a:extLst>
                    <a:ext uri="{63B3BB69-23CF-44E3-9099-C40C66FF867C}">
                      <a14:compatExt spid="_x0000_s3116047"/>
                    </a:ext>
                    <a:ext uri="{FF2B5EF4-FFF2-40B4-BE49-F238E27FC236}">
                      <a16:creationId xmlns:a16="http://schemas.microsoft.com/office/drawing/2014/main" id="{00000000-0008-0000-0800-0000208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5" name="Check Box 16" hidden="1">
                  <a:extLst>
                    <a:ext uri="{63B3BB69-23CF-44E3-9099-C40C66FF867C}">
                      <a14:compatExt spid="_x0000_s3116048"/>
                    </a:ext>
                    <a:ext uri="{FF2B5EF4-FFF2-40B4-BE49-F238E27FC236}">
                      <a16:creationId xmlns:a16="http://schemas.microsoft.com/office/drawing/2014/main" id="{00000000-0008-0000-0800-0000218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6" name="Check Box 17" hidden="1">
                  <a:extLst>
                    <a:ext uri="{63B3BB69-23CF-44E3-9099-C40C66FF867C}">
                      <a14:compatExt spid="_x0000_s3116049"/>
                    </a:ext>
                    <a:ext uri="{FF2B5EF4-FFF2-40B4-BE49-F238E27FC236}">
                      <a16:creationId xmlns:a16="http://schemas.microsoft.com/office/drawing/2014/main" id="{00000000-0008-0000-0800-0000228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7" name="Check Box 18" hidden="1">
                  <a:extLst>
                    <a:ext uri="{63B3BB69-23CF-44E3-9099-C40C66FF867C}">
                      <a14:compatExt spid="_x0000_s3116050"/>
                    </a:ext>
                    <a:ext uri="{FF2B5EF4-FFF2-40B4-BE49-F238E27FC236}">
                      <a16:creationId xmlns:a16="http://schemas.microsoft.com/office/drawing/2014/main" id="{00000000-0008-0000-0800-0000238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8" name="Check Box 19" hidden="1">
                  <a:extLst>
                    <a:ext uri="{63B3BB69-23CF-44E3-9099-C40C66FF867C}">
                      <a14:compatExt spid="_x0000_s3116051"/>
                    </a:ext>
                    <a:ext uri="{FF2B5EF4-FFF2-40B4-BE49-F238E27FC236}">
                      <a16:creationId xmlns:a16="http://schemas.microsoft.com/office/drawing/2014/main" id="{00000000-0008-0000-0800-0000248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9" name="Check Box 20" hidden="1">
                  <a:extLst>
                    <a:ext uri="{63B3BB69-23CF-44E3-9099-C40C66FF867C}">
                      <a14:compatExt spid="_x0000_s3116052"/>
                    </a:ext>
                    <a:ext uri="{FF2B5EF4-FFF2-40B4-BE49-F238E27FC236}">
                      <a16:creationId xmlns:a16="http://schemas.microsoft.com/office/drawing/2014/main" id="{00000000-0008-0000-0800-0000258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0" name="Check Box 21" hidden="1">
                  <a:extLst>
                    <a:ext uri="{63B3BB69-23CF-44E3-9099-C40C66FF867C}">
                      <a14:compatExt spid="_x0000_s3116053"/>
                    </a:ext>
                    <a:ext uri="{FF2B5EF4-FFF2-40B4-BE49-F238E27FC236}">
                      <a16:creationId xmlns:a16="http://schemas.microsoft.com/office/drawing/2014/main" id="{00000000-0008-0000-0800-0000268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1" name="Check Box 22" hidden="1">
                  <a:extLst>
                    <a:ext uri="{63B3BB69-23CF-44E3-9099-C40C66FF867C}">
                      <a14:compatExt spid="_x0000_s3116054"/>
                    </a:ext>
                    <a:ext uri="{FF2B5EF4-FFF2-40B4-BE49-F238E27FC236}">
                      <a16:creationId xmlns:a16="http://schemas.microsoft.com/office/drawing/2014/main" id="{00000000-0008-0000-0800-0000278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2" name="Check Box 23" hidden="1">
                  <a:extLst>
                    <a:ext uri="{63B3BB69-23CF-44E3-9099-C40C66FF867C}">
                      <a14:compatExt spid="_x0000_s3116055"/>
                    </a:ext>
                    <a:ext uri="{FF2B5EF4-FFF2-40B4-BE49-F238E27FC236}">
                      <a16:creationId xmlns:a16="http://schemas.microsoft.com/office/drawing/2014/main" id="{00000000-0008-0000-0800-0000288C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73" name="Check Box 24" hidden="1">
                  <a:extLst>
                    <a:ext uri="{63B3BB69-23CF-44E3-9099-C40C66FF867C}">
                      <a14:compatExt spid="_x0000_s3116056"/>
                    </a:ext>
                    <a:ext uri="{FF2B5EF4-FFF2-40B4-BE49-F238E27FC236}">
                      <a16:creationId xmlns:a16="http://schemas.microsoft.com/office/drawing/2014/main" id="{00000000-0008-0000-0800-0000298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6058" name="Check Box 25" hidden="1">
                <a:extLst>
                  <a:ext uri="{63B3BB69-23CF-44E3-9099-C40C66FF867C}">
                    <a14:compatExt spid="_x0000_s3116057"/>
                  </a:ext>
                  <a:ext uri="{FF2B5EF4-FFF2-40B4-BE49-F238E27FC236}">
                    <a16:creationId xmlns:a16="http://schemas.microsoft.com/office/drawing/2014/main" id="{00000000-0008-0000-0800-00001A8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59" name="Check Box 26" hidden="1">
                <a:extLst>
                  <a:ext uri="{63B3BB69-23CF-44E3-9099-C40C66FF867C}">
                    <a14:compatExt spid="_x0000_s3116058"/>
                  </a:ext>
                  <a:ext uri="{FF2B5EF4-FFF2-40B4-BE49-F238E27FC236}">
                    <a16:creationId xmlns:a16="http://schemas.microsoft.com/office/drawing/2014/main" id="{00000000-0008-0000-0800-00001B8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0" name="Check Box 27" hidden="1">
                <a:extLst>
                  <a:ext uri="{63B3BB69-23CF-44E3-9099-C40C66FF867C}">
                    <a14:compatExt spid="_x0000_s3116059"/>
                  </a:ext>
                  <a:ext uri="{FF2B5EF4-FFF2-40B4-BE49-F238E27FC236}">
                    <a16:creationId xmlns:a16="http://schemas.microsoft.com/office/drawing/2014/main" id="{00000000-0008-0000-0800-00001C8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6061" name="Check Box 28" hidden="1">
                <a:extLst>
                  <a:ext uri="{63B3BB69-23CF-44E3-9099-C40C66FF867C}">
                    <a14:compatExt spid="_x0000_s3116060"/>
                  </a:ext>
                  <a:ext uri="{FF2B5EF4-FFF2-40B4-BE49-F238E27FC236}">
                    <a16:creationId xmlns:a16="http://schemas.microsoft.com/office/drawing/2014/main" id="{00000000-0008-0000-0800-00001D8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7057" name="Drop Down 1" hidden="1">
              <a:extLst>
                <a:ext uri="{63B3BB69-23CF-44E3-9099-C40C66FF867C}">
                  <a14:compatExt spid="_x0000_s3117057"/>
                </a:ext>
                <a:ext uri="{FF2B5EF4-FFF2-40B4-BE49-F238E27FC236}">
                  <a16:creationId xmlns:a16="http://schemas.microsoft.com/office/drawing/2014/main" id="{00000000-0008-0000-0900-000001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7058" name="Drop Down 2" hidden="1">
              <a:extLst>
                <a:ext uri="{63B3BB69-23CF-44E3-9099-C40C66FF867C}">
                  <a14:compatExt spid="_x0000_s3117058"/>
                </a:ext>
                <a:ext uri="{FF2B5EF4-FFF2-40B4-BE49-F238E27FC236}">
                  <a16:creationId xmlns:a16="http://schemas.microsoft.com/office/drawing/2014/main" id="{00000000-0008-0000-0900-000002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7059" name="Drop Down 3" hidden="1">
              <a:extLst>
                <a:ext uri="{63B3BB69-23CF-44E3-9099-C40C66FF867C}">
                  <a14:compatExt spid="_x0000_s3117059"/>
                </a:ext>
                <a:ext uri="{FF2B5EF4-FFF2-40B4-BE49-F238E27FC236}">
                  <a16:creationId xmlns:a16="http://schemas.microsoft.com/office/drawing/2014/main" id="{00000000-0008-0000-0900-000003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7060" name="Drop Down 4" hidden="1">
              <a:extLst>
                <a:ext uri="{63B3BB69-23CF-44E3-9099-C40C66FF867C}">
                  <a14:compatExt spid="_x0000_s3117060"/>
                </a:ext>
                <a:ext uri="{FF2B5EF4-FFF2-40B4-BE49-F238E27FC236}">
                  <a16:creationId xmlns:a16="http://schemas.microsoft.com/office/drawing/2014/main" id="{00000000-0008-0000-0900-000004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900-00006C000000}"/>
                </a:ext>
              </a:extLst>
            </xdr:cNvPr>
            <xdr:cNvGrpSpPr>
              <a:grpSpLocks/>
            </xdr:cNvGrpSpPr>
          </xdr:nvGrpSpPr>
          <xdr:grpSpPr bwMode="auto">
            <a:xfrm>
              <a:off x="4086225" y="5162551"/>
              <a:ext cx="200025" cy="597291"/>
              <a:chOff x="4155098" y="4891321"/>
              <a:chExt cx="206619" cy="628169"/>
            </a:xfrm>
          </xdr:grpSpPr>
          <xdr:sp macro="" textlink="">
            <xdr:nvSpPr>
              <xdr:cNvPr id="3117061" name="Check Box 5" hidden="1">
                <a:extLst>
                  <a:ext uri="{63B3BB69-23CF-44E3-9099-C40C66FF867C}">
                    <a14:compatExt spid="_x0000_s3117061"/>
                  </a:ext>
                  <a:ext uri="{FF2B5EF4-FFF2-40B4-BE49-F238E27FC236}">
                    <a16:creationId xmlns:a16="http://schemas.microsoft.com/office/drawing/2014/main" id="{00000000-0008-0000-0900-00000590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2" name="Check Box 6" hidden="1">
                <a:extLst>
                  <a:ext uri="{63B3BB69-23CF-44E3-9099-C40C66FF867C}">
                    <a14:compatExt spid="_x0000_s3117062"/>
                  </a:ext>
                  <a:ext uri="{FF2B5EF4-FFF2-40B4-BE49-F238E27FC236}">
                    <a16:creationId xmlns:a16="http://schemas.microsoft.com/office/drawing/2014/main" id="{00000000-0008-0000-0900-00000690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63" name="Check Box 7" hidden="1">
                <a:extLst>
                  <a:ext uri="{63B3BB69-23CF-44E3-9099-C40C66FF867C}">
                    <a14:compatExt spid="_x0000_s3117063"/>
                  </a:ext>
                  <a:ext uri="{FF2B5EF4-FFF2-40B4-BE49-F238E27FC236}">
                    <a16:creationId xmlns:a16="http://schemas.microsoft.com/office/drawing/2014/main" id="{00000000-0008-0000-0900-00000790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9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9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9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9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9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9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9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9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9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7064" name="Drop Down 8" hidden="1">
              <a:extLst>
                <a:ext uri="{63B3BB69-23CF-44E3-9099-C40C66FF867C}">
                  <a14:compatExt spid="_x0000_s3117064"/>
                </a:ext>
                <a:ext uri="{FF2B5EF4-FFF2-40B4-BE49-F238E27FC236}">
                  <a16:creationId xmlns:a16="http://schemas.microsoft.com/office/drawing/2014/main" id="{00000000-0008-0000-0900-000008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7065" name="List Box 9" hidden="1">
              <a:extLst>
                <a:ext uri="{63B3BB69-23CF-44E3-9099-C40C66FF867C}">
                  <a14:compatExt spid="_x0000_s3117065"/>
                </a:ext>
                <a:ext uri="{FF2B5EF4-FFF2-40B4-BE49-F238E27FC236}">
                  <a16:creationId xmlns:a16="http://schemas.microsoft.com/office/drawing/2014/main" id="{00000000-0008-0000-0900-000009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9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7066" name="Check Box 10" hidden="1">
              <a:extLst>
                <a:ext uri="{63B3BB69-23CF-44E3-9099-C40C66FF867C}">
                  <a14:compatExt spid="_x0000_s3117066"/>
                </a:ext>
                <a:ext uri="{FF2B5EF4-FFF2-40B4-BE49-F238E27FC236}">
                  <a16:creationId xmlns:a16="http://schemas.microsoft.com/office/drawing/2014/main" id="{00000000-0008-0000-0900-00000A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7056" name="直線コネクタ 50">
          <a:extLst>
            <a:ext uri="{FF2B5EF4-FFF2-40B4-BE49-F238E27FC236}">
              <a16:creationId xmlns:a16="http://schemas.microsoft.com/office/drawing/2014/main" id="{00000000-0008-0000-0900-0000009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7067" name="直線コネクタ 50">
          <a:extLst>
            <a:ext uri="{FF2B5EF4-FFF2-40B4-BE49-F238E27FC236}">
              <a16:creationId xmlns:a16="http://schemas.microsoft.com/office/drawing/2014/main" id="{00000000-0008-0000-0900-00000B9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7068" name="直線コネクタ 50">
          <a:extLst>
            <a:ext uri="{FF2B5EF4-FFF2-40B4-BE49-F238E27FC236}">
              <a16:creationId xmlns:a16="http://schemas.microsoft.com/office/drawing/2014/main" id="{00000000-0008-0000-0900-00000C9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7069" name="直線コネクタ 50">
          <a:extLst>
            <a:ext uri="{FF2B5EF4-FFF2-40B4-BE49-F238E27FC236}">
              <a16:creationId xmlns:a16="http://schemas.microsoft.com/office/drawing/2014/main" id="{00000000-0008-0000-0900-00000D9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7070" name="Drop Down 11" hidden="1">
              <a:extLst>
                <a:ext uri="{63B3BB69-23CF-44E3-9099-C40C66FF867C}">
                  <a14:compatExt spid="_x0000_s3117067"/>
                </a:ext>
                <a:ext uri="{FF2B5EF4-FFF2-40B4-BE49-F238E27FC236}">
                  <a16:creationId xmlns:a16="http://schemas.microsoft.com/office/drawing/2014/main" id="{00000000-0008-0000-0900-00000E9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7071" name="Oval 7">
          <a:extLst>
            <a:ext uri="{FF2B5EF4-FFF2-40B4-BE49-F238E27FC236}">
              <a16:creationId xmlns:a16="http://schemas.microsoft.com/office/drawing/2014/main" id="{00000000-0008-0000-0900-00000F9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7072" name="グループ化 3117071">
          <a:extLst>
            <a:ext uri="{FF2B5EF4-FFF2-40B4-BE49-F238E27FC236}">
              <a16:creationId xmlns:a16="http://schemas.microsoft.com/office/drawing/2014/main" id="{00000000-0008-0000-0900-000010902F00}"/>
            </a:ext>
          </a:extLst>
        </xdr:cNvPr>
        <xdr:cNvGrpSpPr/>
      </xdr:nvGrpSpPr>
      <xdr:grpSpPr>
        <a:xfrm>
          <a:off x="10601325" y="809624"/>
          <a:ext cx="847725" cy="619125"/>
          <a:chOff x="10601325" y="809624"/>
          <a:chExt cx="847725" cy="619125"/>
        </a:xfrm>
      </xdr:grpSpPr>
      <xdr:sp macro="" textlink="">
        <xdr:nvSpPr>
          <xdr:cNvPr id="3117073" name="角丸四角形 18">
            <a:extLst>
              <a:ext uri="{FF2B5EF4-FFF2-40B4-BE49-F238E27FC236}">
                <a16:creationId xmlns:a16="http://schemas.microsoft.com/office/drawing/2014/main" id="{00000000-0008-0000-0900-0000119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7074" name="直線コネクタ 3117073">
            <a:extLst>
              <a:ext uri="{FF2B5EF4-FFF2-40B4-BE49-F238E27FC236}">
                <a16:creationId xmlns:a16="http://schemas.microsoft.com/office/drawing/2014/main" id="{00000000-0008-0000-0900-0000129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7075" name="Check Box 12" hidden="1">
              <a:extLst>
                <a:ext uri="{63B3BB69-23CF-44E3-9099-C40C66FF867C}">
                  <a14:compatExt spid="_x0000_s3117068"/>
                </a:ext>
                <a:ext uri="{FF2B5EF4-FFF2-40B4-BE49-F238E27FC236}">
                  <a16:creationId xmlns:a16="http://schemas.microsoft.com/office/drawing/2014/main" id="{00000000-0008-0000-0900-0000139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7076" name="テキスト ボックス 3117075">
          <a:extLst>
            <a:ext uri="{FF2B5EF4-FFF2-40B4-BE49-F238E27FC236}">
              <a16:creationId xmlns:a16="http://schemas.microsoft.com/office/drawing/2014/main" id="{00000000-0008-0000-0900-0000149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7077" name="グループ化 3117076">
          <a:extLst>
            <a:ext uri="{FF2B5EF4-FFF2-40B4-BE49-F238E27FC236}">
              <a16:creationId xmlns:a16="http://schemas.microsoft.com/office/drawing/2014/main" id="{00000000-0008-0000-0900-000015902F00}"/>
            </a:ext>
          </a:extLst>
        </xdr:cNvPr>
        <xdr:cNvGrpSpPr/>
      </xdr:nvGrpSpPr>
      <xdr:grpSpPr>
        <a:xfrm>
          <a:off x="10306050" y="1790700"/>
          <a:ext cx="1181100" cy="5115713"/>
          <a:chOff x="10306050" y="1790700"/>
          <a:chExt cx="1181100" cy="5115713"/>
        </a:xfrm>
      </xdr:grpSpPr>
      <xdr:sp macro="" textlink="">
        <xdr:nvSpPr>
          <xdr:cNvPr id="3117078" name="テキスト ボックス 3117077">
            <a:extLst>
              <a:ext uri="{FF2B5EF4-FFF2-40B4-BE49-F238E27FC236}">
                <a16:creationId xmlns:a16="http://schemas.microsoft.com/office/drawing/2014/main" id="{00000000-0008-0000-0900-0000169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7079" name="図 3117078">
            <a:extLst>
              <a:ext uri="{FF2B5EF4-FFF2-40B4-BE49-F238E27FC236}">
                <a16:creationId xmlns:a16="http://schemas.microsoft.com/office/drawing/2014/main" id="{00000000-0008-0000-0900-0000179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7080" name="グループ化 3117079">
              <a:extLst>
                <a:ext uri="{FF2B5EF4-FFF2-40B4-BE49-F238E27FC236}">
                  <a16:creationId xmlns:a16="http://schemas.microsoft.com/office/drawing/2014/main" id="{00000000-0008-0000-0900-000018902F00}"/>
                </a:ext>
              </a:extLst>
            </xdr:cNvPr>
            <xdr:cNvGrpSpPr/>
          </xdr:nvGrpSpPr>
          <xdr:grpSpPr>
            <a:xfrm>
              <a:off x="4752963" y="2771769"/>
              <a:ext cx="257181" cy="2371731"/>
              <a:chOff x="4772013" y="2771769"/>
              <a:chExt cx="257181" cy="2371731"/>
            </a:xfrm>
          </xdr:grpSpPr>
          <xdr:grpSp>
            <xdr:nvGrpSpPr>
              <xdr:cNvPr id="3117081" name="グループ化 1">
                <a:extLst>
                  <a:ext uri="{FF2B5EF4-FFF2-40B4-BE49-F238E27FC236}">
                    <a16:creationId xmlns:a16="http://schemas.microsoft.com/office/drawing/2014/main" id="{00000000-0008-0000-0900-000019902F00}"/>
                  </a:ext>
                </a:extLst>
              </xdr:cNvPr>
              <xdr:cNvGrpSpPr>
                <a:grpSpLocks/>
              </xdr:cNvGrpSpPr>
            </xdr:nvGrpSpPr>
            <xdr:grpSpPr bwMode="auto">
              <a:xfrm>
                <a:off x="4772013" y="2771769"/>
                <a:ext cx="257181" cy="2238361"/>
                <a:chOff x="4865065" y="2813227"/>
                <a:chExt cx="205166" cy="1904768"/>
              </a:xfrm>
            </xdr:grpSpPr>
            <xdr:sp macro="" textlink="">
              <xdr:nvSpPr>
                <xdr:cNvPr id="3117086" name="Check Box 13" hidden="1">
                  <a:extLst>
                    <a:ext uri="{63B3BB69-23CF-44E3-9099-C40C66FF867C}">
                      <a14:compatExt spid="_x0000_s3117069"/>
                    </a:ext>
                    <a:ext uri="{FF2B5EF4-FFF2-40B4-BE49-F238E27FC236}">
                      <a16:creationId xmlns:a16="http://schemas.microsoft.com/office/drawing/2014/main" id="{00000000-0008-0000-0900-00001E9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7" name="Check Box 14" hidden="1">
                  <a:extLst>
                    <a:ext uri="{63B3BB69-23CF-44E3-9099-C40C66FF867C}">
                      <a14:compatExt spid="_x0000_s3117070"/>
                    </a:ext>
                    <a:ext uri="{FF2B5EF4-FFF2-40B4-BE49-F238E27FC236}">
                      <a16:creationId xmlns:a16="http://schemas.microsoft.com/office/drawing/2014/main" id="{00000000-0008-0000-0900-00001F9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8" name="Check Box 15" hidden="1">
                  <a:extLst>
                    <a:ext uri="{63B3BB69-23CF-44E3-9099-C40C66FF867C}">
                      <a14:compatExt spid="_x0000_s3117071"/>
                    </a:ext>
                    <a:ext uri="{FF2B5EF4-FFF2-40B4-BE49-F238E27FC236}">
                      <a16:creationId xmlns:a16="http://schemas.microsoft.com/office/drawing/2014/main" id="{00000000-0008-0000-0900-0000209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9" name="Check Box 16" hidden="1">
                  <a:extLst>
                    <a:ext uri="{63B3BB69-23CF-44E3-9099-C40C66FF867C}">
                      <a14:compatExt spid="_x0000_s3117072"/>
                    </a:ext>
                    <a:ext uri="{FF2B5EF4-FFF2-40B4-BE49-F238E27FC236}">
                      <a16:creationId xmlns:a16="http://schemas.microsoft.com/office/drawing/2014/main" id="{00000000-0008-0000-0900-0000219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0" name="Check Box 17" hidden="1">
                  <a:extLst>
                    <a:ext uri="{63B3BB69-23CF-44E3-9099-C40C66FF867C}">
                      <a14:compatExt spid="_x0000_s3117073"/>
                    </a:ext>
                    <a:ext uri="{FF2B5EF4-FFF2-40B4-BE49-F238E27FC236}">
                      <a16:creationId xmlns:a16="http://schemas.microsoft.com/office/drawing/2014/main" id="{00000000-0008-0000-0900-0000229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1" name="Check Box 18" hidden="1">
                  <a:extLst>
                    <a:ext uri="{63B3BB69-23CF-44E3-9099-C40C66FF867C}">
                      <a14:compatExt spid="_x0000_s3117074"/>
                    </a:ext>
                    <a:ext uri="{FF2B5EF4-FFF2-40B4-BE49-F238E27FC236}">
                      <a16:creationId xmlns:a16="http://schemas.microsoft.com/office/drawing/2014/main" id="{00000000-0008-0000-0900-0000239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2" name="Check Box 19" hidden="1">
                  <a:extLst>
                    <a:ext uri="{63B3BB69-23CF-44E3-9099-C40C66FF867C}">
                      <a14:compatExt spid="_x0000_s3117075"/>
                    </a:ext>
                    <a:ext uri="{FF2B5EF4-FFF2-40B4-BE49-F238E27FC236}">
                      <a16:creationId xmlns:a16="http://schemas.microsoft.com/office/drawing/2014/main" id="{00000000-0008-0000-0900-0000249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3" name="Check Box 20" hidden="1">
                  <a:extLst>
                    <a:ext uri="{63B3BB69-23CF-44E3-9099-C40C66FF867C}">
                      <a14:compatExt spid="_x0000_s3117076"/>
                    </a:ext>
                    <a:ext uri="{FF2B5EF4-FFF2-40B4-BE49-F238E27FC236}">
                      <a16:creationId xmlns:a16="http://schemas.microsoft.com/office/drawing/2014/main" id="{00000000-0008-0000-0900-0000259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4" name="Check Box 21" hidden="1">
                  <a:extLst>
                    <a:ext uri="{63B3BB69-23CF-44E3-9099-C40C66FF867C}">
                      <a14:compatExt spid="_x0000_s3117077"/>
                    </a:ext>
                    <a:ext uri="{FF2B5EF4-FFF2-40B4-BE49-F238E27FC236}">
                      <a16:creationId xmlns:a16="http://schemas.microsoft.com/office/drawing/2014/main" id="{00000000-0008-0000-0900-0000269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5" name="Check Box 22" hidden="1">
                  <a:extLst>
                    <a:ext uri="{63B3BB69-23CF-44E3-9099-C40C66FF867C}">
                      <a14:compatExt spid="_x0000_s3117078"/>
                    </a:ext>
                    <a:ext uri="{FF2B5EF4-FFF2-40B4-BE49-F238E27FC236}">
                      <a16:creationId xmlns:a16="http://schemas.microsoft.com/office/drawing/2014/main" id="{00000000-0008-0000-0900-0000279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6" name="Check Box 23" hidden="1">
                  <a:extLst>
                    <a:ext uri="{63B3BB69-23CF-44E3-9099-C40C66FF867C}">
                      <a14:compatExt spid="_x0000_s3117079"/>
                    </a:ext>
                    <a:ext uri="{FF2B5EF4-FFF2-40B4-BE49-F238E27FC236}">
                      <a16:creationId xmlns:a16="http://schemas.microsoft.com/office/drawing/2014/main" id="{00000000-0008-0000-0900-00002890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97" name="Check Box 24" hidden="1">
                  <a:extLst>
                    <a:ext uri="{63B3BB69-23CF-44E3-9099-C40C66FF867C}">
                      <a14:compatExt spid="_x0000_s3117080"/>
                    </a:ext>
                    <a:ext uri="{FF2B5EF4-FFF2-40B4-BE49-F238E27FC236}">
                      <a16:creationId xmlns:a16="http://schemas.microsoft.com/office/drawing/2014/main" id="{00000000-0008-0000-0900-0000299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7082" name="Check Box 25" hidden="1">
                <a:extLst>
                  <a:ext uri="{63B3BB69-23CF-44E3-9099-C40C66FF867C}">
                    <a14:compatExt spid="_x0000_s3117081"/>
                  </a:ext>
                  <a:ext uri="{FF2B5EF4-FFF2-40B4-BE49-F238E27FC236}">
                    <a16:creationId xmlns:a16="http://schemas.microsoft.com/office/drawing/2014/main" id="{00000000-0008-0000-0900-00001A9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3" name="Check Box 26" hidden="1">
                <a:extLst>
                  <a:ext uri="{63B3BB69-23CF-44E3-9099-C40C66FF867C}">
                    <a14:compatExt spid="_x0000_s3117082"/>
                  </a:ext>
                  <a:ext uri="{FF2B5EF4-FFF2-40B4-BE49-F238E27FC236}">
                    <a16:creationId xmlns:a16="http://schemas.microsoft.com/office/drawing/2014/main" id="{00000000-0008-0000-0900-00001B9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4" name="Check Box 27" hidden="1">
                <a:extLst>
                  <a:ext uri="{63B3BB69-23CF-44E3-9099-C40C66FF867C}">
                    <a14:compatExt spid="_x0000_s3117083"/>
                  </a:ext>
                  <a:ext uri="{FF2B5EF4-FFF2-40B4-BE49-F238E27FC236}">
                    <a16:creationId xmlns:a16="http://schemas.microsoft.com/office/drawing/2014/main" id="{00000000-0008-0000-0900-00001C9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7085" name="Check Box 28" hidden="1">
                <a:extLst>
                  <a:ext uri="{63B3BB69-23CF-44E3-9099-C40C66FF867C}">
                    <a14:compatExt spid="_x0000_s3117084"/>
                  </a:ext>
                  <a:ext uri="{FF2B5EF4-FFF2-40B4-BE49-F238E27FC236}">
                    <a16:creationId xmlns:a16="http://schemas.microsoft.com/office/drawing/2014/main" id="{00000000-0008-0000-0900-00001D9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8081" name="Drop Down 1" hidden="1">
              <a:extLst>
                <a:ext uri="{63B3BB69-23CF-44E3-9099-C40C66FF867C}">
                  <a14:compatExt spid="_x0000_s3118081"/>
                </a:ext>
                <a:ext uri="{FF2B5EF4-FFF2-40B4-BE49-F238E27FC236}">
                  <a16:creationId xmlns:a16="http://schemas.microsoft.com/office/drawing/2014/main" id="{00000000-0008-0000-0A00-000001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8082" name="Drop Down 2" hidden="1">
              <a:extLst>
                <a:ext uri="{63B3BB69-23CF-44E3-9099-C40C66FF867C}">
                  <a14:compatExt spid="_x0000_s3118082"/>
                </a:ext>
                <a:ext uri="{FF2B5EF4-FFF2-40B4-BE49-F238E27FC236}">
                  <a16:creationId xmlns:a16="http://schemas.microsoft.com/office/drawing/2014/main" id="{00000000-0008-0000-0A00-000002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8083" name="Drop Down 3" hidden="1">
              <a:extLst>
                <a:ext uri="{63B3BB69-23CF-44E3-9099-C40C66FF867C}">
                  <a14:compatExt spid="_x0000_s3118083"/>
                </a:ext>
                <a:ext uri="{FF2B5EF4-FFF2-40B4-BE49-F238E27FC236}">
                  <a16:creationId xmlns:a16="http://schemas.microsoft.com/office/drawing/2014/main" id="{00000000-0008-0000-0A00-000003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8084" name="Drop Down 4" hidden="1">
              <a:extLst>
                <a:ext uri="{63B3BB69-23CF-44E3-9099-C40C66FF867C}">
                  <a14:compatExt spid="_x0000_s3118084"/>
                </a:ext>
                <a:ext uri="{FF2B5EF4-FFF2-40B4-BE49-F238E27FC236}">
                  <a16:creationId xmlns:a16="http://schemas.microsoft.com/office/drawing/2014/main" id="{00000000-0008-0000-0A00-000004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A00-00006C000000}"/>
                </a:ext>
              </a:extLst>
            </xdr:cNvPr>
            <xdr:cNvGrpSpPr>
              <a:grpSpLocks/>
            </xdr:cNvGrpSpPr>
          </xdr:nvGrpSpPr>
          <xdr:grpSpPr bwMode="auto">
            <a:xfrm>
              <a:off x="4086225" y="5162551"/>
              <a:ext cx="200025" cy="597291"/>
              <a:chOff x="4155098" y="4891321"/>
              <a:chExt cx="206619" cy="628169"/>
            </a:xfrm>
          </xdr:grpSpPr>
          <xdr:sp macro="" textlink="">
            <xdr:nvSpPr>
              <xdr:cNvPr id="3118085" name="Check Box 5" hidden="1">
                <a:extLst>
                  <a:ext uri="{63B3BB69-23CF-44E3-9099-C40C66FF867C}">
                    <a14:compatExt spid="_x0000_s3118085"/>
                  </a:ext>
                  <a:ext uri="{FF2B5EF4-FFF2-40B4-BE49-F238E27FC236}">
                    <a16:creationId xmlns:a16="http://schemas.microsoft.com/office/drawing/2014/main" id="{00000000-0008-0000-0A00-00000594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6" name="Check Box 6" hidden="1">
                <a:extLst>
                  <a:ext uri="{63B3BB69-23CF-44E3-9099-C40C66FF867C}">
                    <a14:compatExt spid="_x0000_s3118086"/>
                  </a:ext>
                  <a:ext uri="{FF2B5EF4-FFF2-40B4-BE49-F238E27FC236}">
                    <a16:creationId xmlns:a16="http://schemas.microsoft.com/office/drawing/2014/main" id="{00000000-0008-0000-0A00-00000694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087" name="Check Box 7" hidden="1">
                <a:extLst>
                  <a:ext uri="{63B3BB69-23CF-44E3-9099-C40C66FF867C}">
                    <a14:compatExt spid="_x0000_s3118087"/>
                  </a:ext>
                  <a:ext uri="{FF2B5EF4-FFF2-40B4-BE49-F238E27FC236}">
                    <a16:creationId xmlns:a16="http://schemas.microsoft.com/office/drawing/2014/main" id="{00000000-0008-0000-0A00-00000794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A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A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A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A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A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A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A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A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A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8088" name="Drop Down 8" hidden="1">
              <a:extLst>
                <a:ext uri="{63B3BB69-23CF-44E3-9099-C40C66FF867C}">
                  <a14:compatExt spid="_x0000_s3118088"/>
                </a:ext>
                <a:ext uri="{FF2B5EF4-FFF2-40B4-BE49-F238E27FC236}">
                  <a16:creationId xmlns:a16="http://schemas.microsoft.com/office/drawing/2014/main" id="{00000000-0008-0000-0A00-000008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8089" name="List Box 9" hidden="1">
              <a:extLst>
                <a:ext uri="{63B3BB69-23CF-44E3-9099-C40C66FF867C}">
                  <a14:compatExt spid="_x0000_s3118089"/>
                </a:ext>
                <a:ext uri="{FF2B5EF4-FFF2-40B4-BE49-F238E27FC236}">
                  <a16:creationId xmlns:a16="http://schemas.microsoft.com/office/drawing/2014/main" id="{00000000-0008-0000-0A00-000009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A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8090" name="Check Box 10" hidden="1">
              <a:extLst>
                <a:ext uri="{63B3BB69-23CF-44E3-9099-C40C66FF867C}">
                  <a14:compatExt spid="_x0000_s3118090"/>
                </a:ext>
                <a:ext uri="{FF2B5EF4-FFF2-40B4-BE49-F238E27FC236}">
                  <a16:creationId xmlns:a16="http://schemas.microsoft.com/office/drawing/2014/main" id="{00000000-0008-0000-0A00-00000A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8080" name="直線コネクタ 50">
          <a:extLst>
            <a:ext uri="{FF2B5EF4-FFF2-40B4-BE49-F238E27FC236}">
              <a16:creationId xmlns:a16="http://schemas.microsoft.com/office/drawing/2014/main" id="{00000000-0008-0000-0A00-0000009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8091" name="直線コネクタ 50">
          <a:extLst>
            <a:ext uri="{FF2B5EF4-FFF2-40B4-BE49-F238E27FC236}">
              <a16:creationId xmlns:a16="http://schemas.microsoft.com/office/drawing/2014/main" id="{00000000-0008-0000-0A00-00000B9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8092" name="直線コネクタ 50">
          <a:extLst>
            <a:ext uri="{FF2B5EF4-FFF2-40B4-BE49-F238E27FC236}">
              <a16:creationId xmlns:a16="http://schemas.microsoft.com/office/drawing/2014/main" id="{00000000-0008-0000-0A00-00000C9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8093" name="直線コネクタ 50">
          <a:extLst>
            <a:ext uri="{FF2B5EF4-FFF2-40B4-BE49-F238E27FC236}">
              <a16:creationId xmlns:a16="http://schemas.microsoft.com/office/drawing/2014/main" id="{00000000-0008-0000-0A00-00000D9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8094" name="Drop Down 11" hidden="1">
              <a:extLst>
                <a:ext uri="{63B3BB69-23CF-44E3-9099-C40C66FF867C}">
                  <a14:compatExt spid="_x0000_s3118091"/>
                </a:ext>
                <a:ext uri="{FF2B5EF4-FFF2-40B4-BE49-F238E27FC236}">
                  <a16:creationId xmlns:a16="http://schemas.microsoft.com/office/drawing/2014/main" id="{00000000-0008-0000-0A00-00000E9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8095" name="Oval 7">
          <a:extLst>
            <a:ext uri="{FF2B5EF4-FFF2-40B4-BE49-F238E27FC236}">
              <a16:creationId xmlns:a16="http://schemas.microsoft.com/office/drawing/2014/main" id="{00000000-0008-0000-0A00-00000F9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8096" name="グループ化 3118095">
          <a:extLst>
            <a:ext uri="{FF2B5EF4-FFF2-40B4-BE49-F238E27FC236}">
              <a16:creationId xmlns:a16="http://schemas.microsoft.com/office/drawing/2014/main" id="{00000000-0008-0000-0A00-000010942F00}"/>
            </a:ext>
          </a:extLst>
        </xdr:cNvPr>
        <xdr:cNvGrpSpPr/>
      </xdr:nvGrpSpPr>
      <xdr:grpSpPr>
        <a:xfrm>
          <a:off x="10601325" y="809624"/>
          <a:ext cx="847725" cy="619125"/>
          <a:chOff x="10601325" y="809624"/>
          <a:chExt cx="847725" cy="619125"/>
        </a:xfrm>
      </xdr:grpSpPr>
      <xdr:sp macro="" textlink="">
        <xdr:nvSpPr>
          <xdr:cNvPr id="3118097" name="角丸四角形 18">
            <a:extLst>
              <a:ext uri="{FF2B5EF4-FFF2-40B4-BE49-F238E27FC236}">
                <a16:creationId xmlns:a16="http://schemas.microsoft.com/office/drawing/2014/main" id="{00000000-0008-0000-0A00-0000119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8098" name="直線コネクタ 3118097">
            <a:extLst>
              <a:ext uri="{FF2B5EF4-FFF2-40B4-BE49-F238E27FC236}">
                <a16:creationId xmlns:a16="http://schemas.microsoft.com/office/drawing/2014/main" id="{00000000-0008-0000-0A00-0000129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8099" name="Check Box 12" hidden="1">
              <a:extLst>
                <a:ext uri="{63B3BB69-23CF-44E3-9099-C40C66FF867C}">
                  <a14:compatExt spid="_x0000_s3118092"/>
                </a:ext>
                <a:ext uri="{FF2B5EF4-FFF2-40B4-BE49-F238E27FC236}">
                  <a16:creationId xmlns:a16="http://schemas.microsoft.com/office/drawing/2014/main" id="{00000000-0008-0000-0A00-0000139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8100" name="テキスト ボックス 3118099">
          <a:extLst>
            <a:ext uri="{FF2B5EF4-FFF2-40B4-BE49-F238E27FC236}">
              <a16:creationId xmlns:a16="http://schemas.microsoft.com/office/drawing/2014/main" id="{00000000-0008-0000-0A00-0000149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8101" name="グループ化 3118100">
          <a:extLst>
            <a:ext uri="{FF2B5EF4-FFF2-40B4-BE49-F238E27FC236}">
              <a16:creationId xmlns:a16="http://schemas.microsoft.com/office/drawing/2014/main" id="{00000000-0008-0000-0A00-000015942F00}"/>
            </a:ext>
          </a:extLst>
        </xdr:cNvPr>
        <xdr:cNvGrpSpPr/>
      </xdr:nvGrpSpPr>
      <xdr:grpSpPr>
        <a:xfrm>
          <a:off x="10306050" y="1790700"/>
          <a:ext cx="1181100" cy="5115713"/>
          <a:chOff x="10306050" y="1790700"/>
          <a:chExt cx="1181100" cy="5115713"/>
        </a:xfrm>
      </xdr:grpSpPr>
      <xdr:sp macro="" textlink="">
        <xdr:nvSpPr>
          <xdr:cNvPr id="3118102" name="テキスト ボックス 3118101">
            <a:extLst>
              <a:ext uri="{FF2B5EF4-FFF2-40B4-BE49-F238E27FC236}">
                <a16:creationId xmlns:a16="http://schemas.microsoft.com/office/drawing/2014/main" id="{00000000-0008-0000-0A00-0000169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8103" name="図 3118102">
            <a:extLst>
              <a:ext uri="{FF2B5EF4-FFF2-40B4-BE49-F238E27FC236}">
                <a16:creationId xmlns:a16="http://schemas.microsoft.com/office/drawing/2014/main" id="{00000000-0008-0000-0A00-0000179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8104" name="グループ化 3118103">
              <a:extLst>
                <a:ext uri="{FF2B5EF4-FFF2-40B4-BE49-F238E27FC236}">
                  <a16:creationId xmlns:a16="http://schemas.microsoft.com/office/drawing/2014/main" id="{00000000-0008-0000-0A00-000018942F00}"/>
                </a:ext>
              </a:extLst>
            </xdr:cNvPr>
            <xdr:cNvGrpSpPr/>
          </xdr:nvGrpSpPr>
          <xdr:grpSpPr>
            <a:xfrm>
              <a:off x="4752963" y="2771769"/>
              <a:ext cx="257181" cy="2371731"/>
              <a:chOff x="4772013" y="2771769"/>
              <a:chExt cx="257181" cy="2371731"/>
            </a:xfrm>
          </xdr:grpSpPr>
          <xdr:grpSp>
            <xdr:nvGrpSpPr>
              <xdr:cNvPr id="3118105" name="グループ化 1">
                <a:extLst>
                  <a:ext uri="{FF2B5EF4-FFF2-40B4-BE49-F238E27FC236}">
                    <a16:creationId xmlns:a16="http://schemas.microsoft.com/office/drawing/2014/main" id="{00000000-0008-0000-0A00-000019942F00}"/>
                  </a:ext>
                </a:extLst>
              </xdr:cNvPr>
              <xdr:cNvGrpSpPr>
                <a:grpSpLocks/>
              </xdr:cNvGrpSpPr>
            </xdr:nvGrpSpPr>
            <xdr:grpSpPr bwMode="auto">
              <a:xfrm>
                <a:off x="4772013" y="2771769"/>
                <a:ext cx="257181" cy="2238361"/>
                <a:chOff x="4865065" y="2813227"/>
                <a:chExt cx="205166" cy="1904768"/>
              </a:xfrm>
            </xdr:grpSpPr>
            <xdr:sp macro="" textlink="">
              <xdr:nvSpPr>
                <xdr:cNvPr id="3118110" name="Check Box 13" hidden="1">
                  <a:extLst>
                    <a:ext uri="{63B3BB69-23CF-44E3-9099-C40C66FF867C}">
                      <a14:compatExt spid="_x0000_s3118093"/>
                    </a:ext>
                    <a:ext uri="{FF2B5EF4-FFF2-40B4-BE49-F238E27FC236}">
                      <a16:creationId xmlns:a16="http://schemas.microsoft.com/office/drawing/2014/main" id="{00000000-0008-0000-0A00-00001E9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1" name="Check Box 14" hidden="1">
                  <a:extLst>
                    <a:ext uri="{63B3BB69-23CF-44E3-9099-C40C66FF867C}">
                      <a14:compatExt spid="_x0000_s3118094"/>
                    </a:ext>
                    <a:ext uri="{FF2B5EF4-FFF2-40B4-BE49-F238E27FC236}">
                      <a16:creationId xmlns:a16="http://schemas.microsoft.com/office/drawing/2014/main" id="{00000000-0008-0000-0A00-00001F9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2" name="Check Box 15" hidden="1">
                  <a:extLst>
                    <a:ext uri="{63B3BB69-23CF-44E3-9099-C40C66FF867C}">
                      <a14:compatExt spid="_x0000_s3118095"/>
                    </a:ext>
                    <a:ext uri="{FF2B5EF4-FFF2-40B4-BE49-F238E27FC236}">
                      <a16:creationId xmlns:a16="http://schemas.microsoft.com/office/drawing/2014/main" id="{00000000-0008-0000-0A00-0000209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3" name="Check Box 16" hidden="1">
                  <a:extLst>
                    <a:ext uri="{63B3BB69-23CF-44E3-9099-C40C66FF867C}">
                      <a14:compatExt spid="_x0000_s3118096"/>
                    </a:ext>
                    <a:ext uri="{FF2B5EF4-FFF2-40B4-BE49-F238E27FC236}">
                      <a16:creationId xmlns:a16="http://schemas.microsoft.com/office/drawing/2014/main" id="{00000000-0008-0000-0A00-0000219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4" name="Check Box 17" hidden="1">
                  <a:extLst>
                    <a:ext uri="{63B3BB69-23CF-44E3-9099-C40C66FF867C}">
                      <a14:compatExt spid="_x0000_s3118097"/>
                    </a:ext>
                    <a:ext uri="{FF2B5EF4-FFF2-40B4-BE49-F238E27FC236}">
                      <a16:creationId xmlns:a16="http://schemas.microsoft.com/office/drawing/2014/main" id="{00000000-0008-0000-0A00-0000229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5" name="Check Box 18" hidden="1">
                  <a:extLst>
                    <a:ext uri="{63B3BB69-23CF-44E3-9099-C40C66FF867C}">
                      <a14:compatExt spid="_x0000_s3118098"/>
                    </a:ext>
                    <a:ext uri="{FF2B5EF4-FFF2-40B4-BE49-F238E27FC236}">
                      <a16:creationId xmlns:a16="http://schemas.microsoft.com/office/drawing/2014/main" id="{00000000-0008-0000-0A00-0000239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6" name="Check Box 19" hidden="1">
                  <a:extLst>
                    <a:ext uri="{63B3BB69-23CF-44E3-9099-C40C66FF867C}">
                      <a14:compatExt spid="_x0000_s3118099"/>
                    </a:ext>
                    <a:ext uri="{FF2B5EF4-FFF2-40B4-BE49-F238E27FC236}">
                      <a16:creationId xmlns:a16="http://schemas.microsoft.com/office/drawing/2014/main" id="{00000000-0008-0000-0A00-0000249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7" name="Check Box 20" hidden="1">
                  <a:extLst>
                    <a:ext uri="{63B3BB69-23CF-44E3-9099-C40C66FF867C}">
                      <a14:compatExt spid="_x0000_s3118100"/>
                    </a:ext>
                    <a:ext uri="{FF2B5EF4-FFF2-40B4-BE49-F238E27FC236}">
                      <a16:creationId xmlns:a16="http://schemas.microsoft.com/office/drawing/2014/main" id="{00000000-0008-0000-0A00-0000259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8" name="Check Box 21" hidden="1">
                  <a:extLst>
                    <a:ext uri="{63B3BB69-23CF-44E3-9099-C40C66FF867C}">
                      <a14:compatExt spid="_x0000_s3118101"/>
                    </a:ext>
                    <a:ext uri="{FF2B5EF4-FFF2-40B4-BE49-F238E27FC236}">
                      <a16:creationId xmlns:a16="http://schemas.microsoft.com/office/drawing/2014/main" id="{00000000-0008-0000-0A00-0000269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19" name="Check Box 22" hidden="1">
                  <a:extLst>
                    <a:ext uri="{63B3BB69-23CF-44E3-9099-C40C66FF867C}">
                      <a14:compatExt spid="_x0000_s3118102"/>
                    </a:ext>
                    <a:ext uri="{FF2B5EF4-FFF2-40B4-BE49-F238E27FC236}">
                      <a16:creationId xmlns:a16="http://schemas.microsoft.com/office/drawing/2014/main" id="{00000000-0008-0000-0A00-0000279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0" name="Check Box 23" hidden="1">
                  <a:extLst>
                    <a:ext uri="{63B3BB69-23CF-44E3-9099-C40C66FF867C}">
                      <a14:compatExt spid="_x0000_s3118103"/>
                    </a:ext>
                    <a:ext uri="{FF2B5EF4-FFF2-40B4-BE49-F238E27FC236}">
                      <a16:creationId xmlns:a16="http://schemas.microsoft.com/office/drawing/2014/main" id="{00000000-0008-0000-0A00-00002894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21" name="Check Box 24" hidden="1">
                  <a:extLst>
                    <a:ext uri="{63B3BB69-23CF-44E3-9099-C40C66FF867C}">
                      <a14:compatExt spid="_x0000_s3118104"/>
                    </a:ext>
                    <a:ext uri="{FF2B5EF4-FFF2-40B4-BE49-F238E27FC236}">
                      <a16:creationId xmlns:a16="http://schemas.microsoft.com/office/drawing/2014/main" id="{00000000-0008-0000-0A00-0000299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8106" name="Check Box 25" hidden="1">
                <a:extLst>
                  <a:ext uri="{63B3BB69-23CF-44E3-9099-C40C66FF867C}">
                    <a14:compatExt spid="_x0000_s3118105"/>
                  </a:ext>
                  <a:ext uri="{FF2B5EF4-FFF2-40B4-BE49-F238E27FC236}">
                    <a16:creationId xmlns:a16="http://schemas.microsoft.com/office/drawing/2014/main" id="{00000000-0008-0000-0A00-00001A9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7" name="Check Box 26" hidden="1">
                <a:extLst>
                  <a:ext uri="{63B3BB69-23CF-44E3-9099-C40C66FF867C}">
                    <a14:compatExt spid="_x0000_s3118106"/>
                  </a:ext>
                  <a:ext uri="{FF2B5EF4-FFF2-40B4-BE49-F238E27FC236}">
                    <a16:creationId xmlns:a16="http://schemas.microsoft.com/office/drawing/2014/main" id="{00000000-0008-0000-0A00-00001B9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8" name="Check Box 27" hidden="1">
                <a:extLst>
                  <a:ext uri="{63B3BB69-23CF-44E3-9099-C40C66FF867C}">
                    <a14:compatExt spid="_x0000_s3118107"/>
                  </a:ext>
                  <a:ext uri="{FF2B5EF4-FFF2-40B4-BE49-F238E27FC236}">
                    <a16:creationId xmlns:a16="http://schemas.microsoft.com/office/drawing/2014/main" id="{00000000-0008-0000-0A00-00001C9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8109" name="Check Box 28" hidden="1">
                <a:extLst>
                  <a:ext uri="{63B3BB69-23CF-44E3-9099-C40C66FF867C}">
                    <a14:compatExt spid="_x0000_s3118108"/>
                  </a:ext>
                  <a:ext uri="{FF2B5EF4-FFF2-40B4-BE49-F238E27FC236}">
                    <a16:creationId xmlns:a16="http://schemas.microsoft.com/office/drawing/2014/main" id="{00000000-0008-0000-0A00-00001D9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19105" name="Drop Down 1" hidden="1">
              <a:extLst>
                <a:ext uri="{63B3BB69-23CF-44E3-9099-C40C66FF867C}">
                  <a14:compatExt spid="_x0000_s3119105"/>
                </a:ext>
                <a:ext uri="{FF2B5EF4-FFF2-40B4-BE49-F238E27FC236}">
                  <a16:creationId xmlns:a16="http://schemas.microsoft.com/office/drawing/2014/main" id="{00000000-0008-0000-0B00-000001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19106" name="Drop Down 2" hidden="1">
              <a:extLst>
                <a:ext uri="{63B3BB69-23CF-44E3-9099-C40C66FF867C}">
                  <a14:compatExt spid="_x0000_s3119106"/>
                </a:ext>
                <a:ext uri="{FF2B5EF4-FFF2-40B4-BE49-F238E27FC236}">
                  <a16:creationId xmlns:a16="http://schemas.microsoft.com/office/drawing/2014/main" id="{00000000-0008-0000-0B00-000002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19107" name="Drop Down 3" hidden="1">
              <a:extLst>
                <a:ext uri="{63B3BB69-23CF-44E3-9099-C40C66FF867C}">
                  <a14:compatExt spid="_x0000_s3119107"/>
                </a:ext>
                <a:ext uri="{FF2B5EF4-FFF2-40B4-BE49-F238E27FC236}">
                  <a16:creationId xmlns:a16="http://schemas.microsoft.com/office/drawing/2014/main" id="{00000000-0008-0000-0B00-000003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19108" name="Drop Down 4" hidden="1">
              <a:extLst>
                <a:ext uri="{63B3BB69-23CF-44E3-9099-C40C66FF867C}">
                  <a14:compatExt spid="_x0000_s3119108"/>
                </a:ext>
                <a:ext uri="{FF2B5EF4-FFF2-40B4-BE49-F238E27FC236}">
                  <a16:creationId xmlns:a16="http://schemas.microsoft.com/office/drawing/2014/main" id="{00000000-0008-0000-0B00-000004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B00-00006C000000}"/>
                </a:ext>
              </a:extLst>
            </xdr:cNvPr>
            <xdr:cNvGrpSpPr>
              <a:grpSpLocks/>
            </xdr:cNvGrpSpPr>
          </xdr:nvGrpSpPr>
          <xdr:grpSpPr bwMode="auto">
            <a:xfrm>
              <a:off x="4086225" y="5162551"/>
              <a:ext cx="200025" cy="597291"/>
              <a:chOff x="4155098" y="4891321"/>
              <a:chExt cx="206619" cy="628169"/>
            </a:xfrm>
          </xdr:grpSpPr>
          <xdr:sp macro="" textlink="">
            <xdr:nvSpPr>
              <xdr:cNvPr id="3119109" name="Check Box 5" hidden="1">
                <a:extLst>
                  <a:ext uri="{63B3BB69-23CF-44E3-9099-C40C66FF867C}">
                    <a14:compatExt spid="_x0000_s3119109"/>
                  </a:ext>
                  <a:ext uri="{FF2B5EF4-FFF2-40B4-BE49-F238E27FC236}">
                    <a16:creationId xmlns:a16="http://schemas.microsoft.com/office/drawing/2014/main" id="{00000000-0008-0000-0B00-00000598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0" name="Check Box 6" hidden="1">
                <a:extLst>
                  <a:ext uri="{63B3BB69-23CF-44E3-9099-C40C66FF867C}">
                    <a14:compatExt spid="_x0000_s3119110"/>
                  </a:ext>
                  <a:ext uri="{FF2B5EF4-FFF2-40B4-BE49-F238E27FC236}">
                    <a16:creationId xmlns:a16="http://schemas.microsoft.com/office/drawing/2014/main" id="{00000000-0008-0000-0B00-00000698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11" name="Check Box 7" hidden="1">
                <a:extLst>
                  <a:ext uri="{63B3BB69-23CF-44E3-9099-C40C66FF867C}">
                    <a14:compatExt spid="_x0000_s3119111"/>
                  </a:ext>
                  <a:ext uri="{FF2B5EF4-FFF2-40B4-BE49-F238E27FC236}">
                    <a16:creationId xmlns:a16="http://schemas.microsoft.com/office/drawing/2014/main" id="{00000000-0008-0000-0B00-00000798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B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B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B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B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B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B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B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B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B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19112" name="Drop Down 8" hidden="1">
              <a:extLst>
                <a:ext uri="{63B3BB69-23CF-44E3-9099-C40C66FF867C}">
                  <a14:compatExt spid="_x0000_s3119112"/>
                </a:ext>
                <a:ext uri="{FF2B5EF4-FFF2-40B4-BE49-F238E27FC236}">
                  <a16:creationId xmlns:a16="http://schemas.microsoft.com/office/drawing/2014/main" id="{00000000-0008-0000-0B00-000008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19113" name="List Box 9" hidden="1">
              <a:extLst>
                <a:ext uri="{63B3BB69-23CF-44E3-9099-C40C66FF867C}">
                  <a14:compatExt spid="_x0000_s3119113"/>
                </a:ext>
                <a:ext uri="{FF2B5EF4-FFF2-40B4-BE49-F238E27FC236}">
                  <a16:creationId xmlns:a16="http://schemas.microsoft.com/office/drawing/2014/main" id="{00000000-0008-0000-0B00-000009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B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19114" name="Check Box 10" hidden="1">
              <a:extLst>
                <a:ext uri="{63B3BB69-23CF-44E3-9099-C40C66FF867C}">
                  <a14:compatExt spid="_x0000_s3119114"/>
                </a:ext>
                <a:ext uri="{FF2B5EF4-FFF2-40B4-BE49-F238E27FC236}">
                  <a16:creationId xmlns:a16="http://schemas.microsoft.com/office/drawing/2014/main" id="{00000000-0008-0000-0B00-00000A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19104" name="直線コネクタ 50">
          <a:extLst>
            <a:ext uri="{FF2B5EF4-FFF2-40B4-BE49-F238E27FC236}">
              <a16:creationId xmlns:a16="http://schemas.microsoft.com/office/drawing/2014/main" id="{00000000-0008-0000-0B00-0000009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19115" name="直線コネクタ 50">
          <a:extLst>
            <a:ext uri="{FF2B5EF4-FFF2-40B4-BE49-F238E27FC236}">
              <a16:creationId xmlns:a16="http://schemas.microsoft.com/office/drawing/2014/main" id="{00000000-0008-0000-0B00-00000B9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19116" name="直線コネクタ 50">
          <a:extLst>
            <a:ext uri="{FF2B5EF4-FFF2-40B4-BE49-F238E27FC236}">
              <a16:creationId xmlns:a16="http://schemas.microsoft.com/office/drawing/2014/main" id="{00000000-0008-0000-0B00-00000C9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19117" name="直線コネクタ 50">
          <a:extLst>
            <a:ext uri="{FF2B5EF4-FFF2-40B4-BE49-F238E27FC236}">
              <a16:creationId xmlns:a16="http://schemas.microsoft.com/office/drawing/2014/main" id="{00000000-0008-0000-0B00-00000D9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19118" name="Drop Down 11" hidden="1">
              <a:extLst>
                <a:ext uri="{63B3BB69-23CF-44E3-9099-C40C66FF867C}">
                  <a14:compatExt spid="_x0000_s3119115"/>
                </a:ext>
                <a:ext uri="{FF2B5EF4-FFF2-40B4-BE49-F238E27FC236}">
                  <a16:creationId xmlns:a16="http://schemas.microsoft.com/office/drawing/2014/main" id="{00000000-0008-0000-0B00-00000E9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19119" name="Oval 7">
          <a:extLst>
            <a:ext uri="{FF2B5EF4-FFF2-40B4-BE49-F238E27FC236}">
              <a16:creationId xmlns:a16="http://schemas.microsoft.com/office/drawing/2014/main" id="{00000000-0008-0000-0B00-00000F9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19120" name="グループ化 3119119">
          <a:extLst>
            <a:ext uri="{FF2B5EF4-FFF2-40B4-BE49-F238E27FC236}">
              <a16:creationId xmlns:a16="http://schemas.microsoft.com/office/drawing/2014/main" id="{00000000-0008-0000-0B00-000010982F00}"/>
            </a:ext>
          </a:extLst>
        </xdr:cNvPr>
        <xdr:cNvGrpSpPr/>
      </xdr:nvGrpSpPr>
      <xdr:grpSpPr>
        <a:xfrm>
          <a:off x="10601325" y="809624"/>
          <a:ext cx="847725" cy="619125"/>
          <a:chOff x="10601325" y="809624"/>
          <a:chExt cx="847725" cy="619125"/>
        </a:xfrm>
      </xdr:grpSpPr>
      <xdr:sp macro="" textlink="">
        <xdr:nvSpPr>
          <xdr:cNvPr id="3119121" name="角丸四角形 18">
            <a:extLst>
              <a:ext uri="{FF2B5EF4-FFF2-40B4-BE49-F238E27FC236}">
                <a16:creationId xmlns:a16="http://schemas.microsoft.com/office/drawing/2014/main" id="{00000000-0008-0000-0B00-0000119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19122" name="直線コネクタ 3119121">
            <a:extLst>
              <a:ext uri="{FF2B5EF4-FFF2-40B4-BE49-F238E27FC236}">
                <a16:creationId xmlns:a16="http://schemas.microsoft.com/office/drawing/2014/main" id="{00000000-0008-0000-0B00-0000129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19123" name="Check Box 12" hidden="1">
              <a:extLst>
                <a:ext uri="{63B3BB69-23CF-44E3-9099-C40C66FF867C}">
                  <a14:compatExt spid="_x0000_s3119116"/>
                </a:ext>
                <a:ext uri="{FF2B5EF4-FFF2-40B4-BE49-F238E27FC236}">
                  <a16:creationId xmlns:a16="http://schemas.microsoft.com/office/drawing/2014/main" id="{00000000-0008-0000-0B00-0000139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19124" name="テキスト ボックス 3119123">
          <a:extLst>
            <a:ext uri="{FF2B5EF4-FFF2-40B4-BE49-F238E27FC236}">
              <a16:creationId xmlns:a16="http://schemas.microsoft.com/office/drawing/2014/main" id="{00000000-0008-0000-0B00-0000149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19125" name="グループ化 3119124">
          <a:extLst>
            <a:ext uri="{FF2B5EF4-FFF2-40B4-BE49-F238E27FC236}">
              <a16:creationId xmlns:a16="http://schemas.microsoft.com/office/drawing/2014/main" id="{00000000-0008-0000-0B00-000015982F00}"/>
            </a:ext>
          </a:extLst>
        </xdr:cNvPr>
        <xdr:cNvGrpSpPr/>
      </xdr:nvGrpSpPr>
      <xdr:grpSpPr>
        <a:xfrm>
          <a:off x="10306050" y="1790700"/>
          <a:ext cx="1181100" cy="5115713"/>
          <a:chOff x="10306050" y="1790700"/>
          <a:chExt cx="1181100" cy="5115713"/>
        </a:xfrm>
      </xdr:grpSpPr>
      <xdr:sp macro="" textlink="">
        <xdr:nvSpPr>
          <xdr:cNvPr id="3119126" name="テキスト ボックス 3119125">
            <a:extLst>
              <a:ext uri="{FF2B5EF4-FFF2-40B4-BE49-F238E27FC236}">
                <a16:creationId xmlns:a16="http://schemas.microsoft.com/office/drawing/2014/main" id="{00000000-0008-0000-0B00-0000169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19127" name="図 3119126">
            <a:extLst>
              <a:ext uri="{FF2B5EF4-FFF2-40B4-BE49-F238E27FC236}">
                <a16:creationId xmlns:a16="http://schemas.microsoft.com/office/drawing/2014/main" id="{00000000-0008-0000-0B00-0000179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19128" name="グループ化 3119127">
              <a:extLst>
                <a:ext uri="{FF2B5EF4-FFF2-40B4-BE49-F238E27FC236}">
                  <a16:creationId xmlns:a16="http://schemas.microsoft.com/office/drawing/2014/main" id="{00000000-0008-0000-0B00-000018982F00}"/>
                </a:ext>
              </a:extLst>
            </xdr:cNvPr>
            <xdr:cNvGrpSpPr/>
          </xdr:nvGrpSpPr>
          <xdr:grpSpPr>
            <a:xfrm>
              <a:off x="4752963" y="2771769"/>
              <a:ext cx="257181" cy="2371731"/>
              <a:chOff x="4772013" y="2771769"/>
              <a:chExt cx="257181" cy="2371731"/>
            </a:xfrm>
          </xdr:grpSpPr>
          <xdr:grpSp>
            <xdr:nvGrpSpPr>
              <xdr:cNvPr id="3119129" name="グループ化 1">
                <a:extLst>
                  <a:ext uri="{FF2B5EF4-FFF2-40B4-BE49-F238E27FC236}">
                    <a16:creationId xmlns:a16="http://schemas.microsoft.com/office/drawing/2014/main" id="{00000000-0008-0000-0B00-000019982F00}"/>
                  </a:ext>
                </a:extLst>
              </xdr:cNvPr>
              <xdr:cNvGrpSpPr>
                <a:grpSpLocks/>
              </xdr:cNvGrpSpPr>
            </xdr:nvGrpSpPr>
            <xdr:grpSpPr bwMode="auto">
              <a:xfrm>
                <a:off x="4772013" y="2771769"/>
                <a:ext cx="257181" cy="2238361"/>
                <a:chOff x="4865065" y="2813227"/>
                <a:chExt cx="205166" cy="1904768"/>
              </a:xfrm>
            </xdr:grpSpPr>
            <xdr:sp macro="" textlink="">
              <xdr:nvSpPr>
                <xdr:cNvPr id="3119134" name="Check Box 13" hidden="1">
                  <a:extLst>
                    <a:ext uri="{63B3BB69-23CF-44E3-9099-C40C66FF867C}">
                      <a14:compatExt spid="_x0000_s3119117"/>
                    </a:ext>
                    <a:ext uri="{FF2B5EF4-FFF2-40B4-BE49-F238E27FC236}">
                      <a16:creationId xmlns:a16="http://schemas.microsoft.com/office/drawing/2014/main" id="{00000000-0008-0000-0B00-00001E9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5" name="Check Box 14" hidden="1">
                  <a:extLst>
                    <a:ext uri="{63B3BB69-23CF-44E3-9099-C40C66FF867C}">
                      <a14:compatExt spid="_x0000_s3119118"/>
                    </a:ext>
                    <a:ext uri="{FF2B5EF4-FFF2-40B4-BE49-F238E27FC236}">
                      <a16:creationId xmlns:a16="http://schemas.microsoft.com/office/drawing/2014/main" id="{00000000-0008-0000-0B00-00001F9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6" name="Check Box 15" hidden="1">
                  <a:extLst>
                    <a:ext uri="{63B3BB69-23CF-44E3-9099-C40C66FF867C}">
                      <a14:compatExt spid="_x0000_s3119119"/>
                    </a:ext>
                    <a:ext uri="{FF2B5EF4-FFF2-40B4-BE49-F238E27FC236}">
                      <a16:creationId xmlns:a16="http://schemas.microsoft.com/office/drawing/2014/main" id="{00000000-0008-0000-0B00-0000209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7" name="Check Box 16" hidden="1">
                  <a:extLst>
                    <a:ext uri="{63B3BB69-23CF-44E3-9099-C40C66FF867C}">
                      <a14:compatExt spid="_x0000_s3119120"/>
                    </a:ext>
                    <a:ext uri="{FF2B5EF4-FFF2-40B4-BE49-F238E27FC236}">
                      <a16:creationId xmlns:a16="http://schemas.microsoft.com/office/drawing/2014/main" id="{00000000-0008-0000-0B00-0000219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8" name="Check Box 17" hidden="1">
                  <a:extLst>
                    <a:ext uri="{63B3BB69-23CF-44E3-9099-C40C66FF867C}">
                      <a14:compatExt spid="_x0000_s3119121"/>
                    </a:ext>
                    <a:ext uri="{FF2B5EF4-FFF2-40B4-BE49-F238E27FC236}">
                      <a16:creationId xmlns:a16="http://schemas.microsoft.com/office/drawing/2014/main" id="{00000000-0008-0000-0B00-0000229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9" name="Check Box 18" hidden="1">
                  <a:extLst>
                    <a:ext uri="{63B3BB69-23CF-44E3-9099-C40C66FF867C}">
                      <a14:compatExt spid="_x0000_s3119122"/>
                    </a:ext>
                    <a:ext uri="{FF2B5EF4-FFF2-40B4-BE49-F238E27FC236}">
                      <a16:creationId xmlns:a16="http://schemas.microsoft.com/office/drawing/2014/main" id="{00000000-0008-0000-0B00-0000239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0" name="Check Box 19" hidden="1">
                  <a:extLst>
                    <a:ext uri="{63B3BB69-23CF-44E3-9099-C40C66FF867C}">
                      <a14:compatExt spid="_x0000_s3119123"/>
                    </a:ext>
                    <a:ext uri="{FF2B5EF4-FFF2-40B4-BE49-F238E27FC236}">
                      <a16:creationId xmlns:a16="http://schemas.microsoft.com/office/drawing/2014/main" id="{00000000-0008-0000-0B00-0000249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1" name="Check Box 20" hidden="1">
                  <a:extLst>
                    <a:ext uri="{63B3BB69-23CF-44E3-9099-C40C66FF867C}">
                      <a14:compatExt spid="_x0000_s3119124"/>
                    </a:ext>
                    <a:ext uri="{FF2B5EF4-FFF2-40B4-BE49-F238E27FC236}">
                      <a16:creationId xmlns:a16="http://schemas.microsoft.com/office/drawing/2014/main" id="{00000000-0008-0000-0B00-0000259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2" name="Check Box 21" hidden="1">
                  <a:extLst>
                    <a:ext uri="{63B3BB69-23CF-44E3-9099-C40C66FF867C}">
                      <a14:compatExt spid="_x0000_s3119125"/>
                    </a:ext>
                    <a:ext uri="{FF2B5EF4-FFF2-40B4-BE49-F238E27FC236}">
                      <a16:creationId xmlns:a16="http://schemas.microsoft.com/office/drawing/2014/main" id="{00000000-0008-0000-0B00-0000269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3" name="Check Box 22" hidden="1">
                  <a:extLst>
                    <a:ext uri="{63B3BB69-23CF-44E3-9099-C40C66FF867C}">
                      <a14:compatExt spid="_x0000_s3119126"/>
                    </a:ext>
                    <a:ext uri="{FF2B5EF4-FFF2-40B4-BE49-F238E27FC236}">
                      <a16:creationId xmlns:a16="http://schemas.microsoft.com/office/drawing/2014/main" id="{00000000-0008-0000-0B00-0000279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4" name="Check Box 23" hidden="1">
                  <a:extLst>
                    <a:ext uri="{63B3BB69-23CF-44E3-9099-C40C66FF867C}">
                      <a14:compatExt spid="_x0000_s3119127"/>
                    </a:ext>
                    <a:ext uri="{FF2B5EF4-FFF2-40B4-BE49-F238E27FC236}">
                      <a16:creationId xmlns:a16="http://schemas.microsoft.com/office/drawing/2014/main" id="{00000000-0008-0000-0B00-00002898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45" name="Check Box 24" hidden="1">
                  <a:extLst>
                    <a:ext uri="{63B3BB69-23CF-44E3-9099-C40C66FF867C}">
                      <a14:compatExt spid="_x0000_s3119128"/>
                    </a:ext>
                    <a:ext uri="{FF2B5EF4-FFF2-40B4-BE49-F238E27FC236}">
                      <a16:creationId xmlns:a16="http://schemas.microsoft.com/office/drawing/2014/main" id="{00000000-0008-0000-0B00-0000299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19130" name="Check Box 25" hidden="1">
                <a:extLst>
                  <a:ext uri="{63B3BB69-23CF-44E3-9099-C40C66FF867C}">
                    <a14:compatExt spid="_x0000_s3119129"/>
                  </a:ext>
                  <a:ext uri="{FF2B5EF4-FFF2-40B4-BE49-F238E27FC236}">
                    <a16:creationId xmlns:a16="http://schemas.microsoft.com/office/drawing/2014/main" id="{00000000-0008-0000-0B00-00001A9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1" name="Check Box 26" hidden="1">
                <a:extLst>
                  <a:ext uri="{63B3BB69-23CF-44E3-9099-C40C66FF867C}">
                    <a14:compatExt spid="_x0000_s3119130"/>
                  </a:ext>
                  <a:ext uri="{FF2B5EF4-FFF2-40B4-BE49-F238E27FC236}">
                    <a16:creationId xmlns:a16="http://schemas.microsoft.com/office/drawing/2014/main" id="{00000000-0008-0000-0B00-00001B9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2" name="Check Box 27" hidden="1">
                <a:extLst>
                  <a:ext uri="{63B3BB69-23CF-44E3-9099-C40C66FF867C}">
                    <a14:compatExt spid="_x0000_s3119131"/>
                  </a:ext>
                  <a:ext uri="{FF2B5EF4-FFF2-40B4-BE49-F238E27FC236}">
                    <a16:creationId xmlns:a16="http://schemas.microsoft.com/office/drawing/2014/main" id="{00000000-0008-0000-0B00-00001C9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19133" name="Check Box 28" hidden="1">
                <a:extLst>
                  <a:ext uri="{63B3BB69-23CF-44E3-9099-C40C66FF867C}">
                    <a14:compatExt spid="_x0000_s3119132"/>
                  </a:ext>
                  <a:ext uri="{FF2B5EF4-FFF2-40B4-BE49-F238E27FC236}">
                    <a16:creationId xmlns:a16="http://schemas.microsoft.com/office/drawing/2014/main" id="{00000000-0008-0000-0B00-00001D9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0129" name="Drop Down 1" hidden="1">
              <a:extLst>
                <a:ext uri="{63B3BB69-23CF-44E3-9099-C40C66FF867C}">
                  <a14:compatExt spid="_x0000_s3120129"/>
                </a:ext>
                <a:ext uri="{FF2B5EF4-FFF2-40B4-BE49-F238E27FC236}">
                  <a16:creationId xmlns:a16="http://schemas.microsoft.com/office/drawing/2014/main" id="{00000000-0008-0000-0C00-000001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0130" name="Drop Down 2" hidden="1">
              <a:extLst>
                <a:ext uri="{63B3BB69-23CF-44E3-9099-C40C66FF867C}">
                  <a14:compatExt spid="_x0000_s3120130"/>
                </a:ext>
                <a:ext uri="{FF2B5EF4-FFF2-40B4-BE49-F238E27FC236}">
                  <a16:creationId xmlns:a16="http://schemas.microsoft.com/office/drawing/2014/main" id="{00000000-0008-0000-0C00-000002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0131" name="Drop Down 3" hidden="1">
              <a:extLst>
                <a:ext uri="{63B3BB69-23CF-44E3-9099-C40C66FF867C}">
                  <a14:compatExt spid="_x0000_s3120131"/>
                </a:ext>
                <a:ext uri="{FF2B5EF4-FFF2-40B4-BE49-F238E27FC236}">
                  <a16:creationId xmlns:a16="http://schemas.microsoft.com/office/drawing/2014/main" id="{00000000-0008-0000-0C00-000003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0132" name="Drop Down 4" hidden="1">
              <a:extLst>
                <a:ext uri="{63B3BB69-23CF-44E3-9099-C40C66FF867C}">
                  <a14:compatExt spid="_x0000_s3120132"/>
                </a:ext>
                <a:ext uri="{FF2B5EF4-FFF2-40B4-BE49-F238E27FC236}">
                  <a16:creationId xmlns:a16="http://schemas.microsoft.com/office/drawing/2014/main" id="{00000000-0008-0000-0C00-000004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C00-00006C000000}"/>
                </a:ext>
              </a:extLst>
            </xdr:cNvPr>
            <xdr:cNvGrpSpPr>
              <a:grpSpLocks/>
            </xdr:cNvGrpSpPr>
          </xdr:nvGrpSpPr>
          <xdr:grpSpPr bwMode="auto">
            <a:xfrm>
              <a:off x="4086225" y="5162551"/>
              <a:ext cx="200025" cy="597291"/>
              <a:chOff x="4155098" y="4891321"/>
              <a:chExt cx="206619" cy="628169"/>
            </a:xfrm>
          </xdr:grpSpPr>
          <xdr:sp macro="" textlink="">
            <xdr:nvSpPr>
              <xdr:cNvPr id="3120133" name="Check Box 5" hidden="1">
                <a:extLst>
                  <a:ext uri="{63B3BB69-23CF-44E3-9099-C40C66FF867C}">
                    <a14:compatExt spid="_x0000_s3120133"/>
                  </a:ext>
                  <a:ext uri="{FF2B5EF4-FFF2-40B4-BE49-F238E27FC236}">
                    <a16:creationId xmlns:a16="http://schemas.microsoft.com/office/drawing/2014/main" id="{00000000-0008-0000-0C00-0000059C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4" name="Check Box 6" hidden="1">
                <a:extLst>
                  <a:ext uri="{63B3BB69-23CF-44E3-9099-C40C66FF867C}">
                    <a14:compatExt spid="_x0000_s3120134"/>
                  </a:ext>
                  <a:ext uri="{FF2B5EF4-FFF2-40B4-BE49-F238E27FC236}">
                    <a16:creationId xmlns:a16="http://schemas.microsoft.com/office/drawing/2014/main" id="{00000000-0008-0000-0C00-0000069C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35" name="Check Box 7" hidden="1">
                <a:extLst>
                  <a:ext uri="{63B3BB69-23CF-44E3-9099-C40C66FF867C}">
                    <a14:compatExt spid="_x0000_s3120135"/>
                  </a:ext>
                  <a:ext uri="{FF2B5EF4-FFF2-40B4-BE49-F238E27FC236}">
                    <a16:creationId xmlns:a16="http://schemas.microsoft.com/office/drawing/2014/main" id="{00000000-0008-0000-0C00-0000079C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C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C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C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C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C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C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C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C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C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0136" name="Drop Down 8" hidden="1">
              <a:extLst>
                <a:ext uri="{63B3BB69-23CF-44E3-9099-C40C66FF867C}">
                  <a14:compatExt spid="_x0000_s3120136"/>
                </a:ext>
                <a:ext uri="{FF2B5EF4-FFF2-40B4-BE49-F238E27FC236}">
                  <a16:creationId xmlns:a16="http://schemas.microsoft.com/office/drawing/2014/main" id="{00000000-0008-0000-0C00-000008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0137" name="List Box 9" hidden="1">
              <a:extLst>
                <a:ext uri="{63B3BB69-23CF-44E3-9099-C40C66FF867C}">
                  <a14:compatExt spid="_x0000_s3120137"/>
                </a:ext>
                <a:ext uri="{FF2B5EF4-FFF2-40B4-BE49-F238E27FC236}">
                  <a16:creationId xmlns:a16="http://schemas.microsoft.com/office/drawing/2014/main" id="{00000000-0008-0000-0C00-000009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C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0138" name="Check Box 10" hidden="1">
              <a:extLst>
                <a:ext uri="{63B3BB69-23CF-44E3-9099-C40C66FF867C}">
                  <a14:compatExt spid="_x0000_s3120138"/>
                </a:ext>
                <a:ext uri="{FF2B5EF4-FFF2-40B4-BE49-F238E27FC236}">
                  <a16:creationId xmlns:a16="http://schemas.microsoft.com/office/drawing/2014/main" id="{00000000-0008-0000-0C00-00000A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0128" name="直線コネクタ 50">
          <a:extLst>
            <a:ext uri="{FF2B5EF4-FFF2-40B4-BE49-F238E27FC236}">
              <a16:creationId xmlns:a16="http://schemas.microsoft.com/office/drawing/2014/main" id="{00000000-0008-0000-0C00-0000009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0139" name="直線コネクタ 50">
          <a:extLst>
            <a:ext uri="{FF2B5EF4-FFF2-40B4-BE49-F238E27FC236}">
              <a16:creationId xmlns:a16="http://schemas.microsoft.com/office/drawing/2014/main" id="{00000000-0008-0000-0C00-00000B9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0140" name="直線コネクタ 50">
          <a:extLst>
            <a:ext uri="{FF2B5EF4-FFF2-40B4-BE49-F238E27FC236}">
              <a16:creationId xmlns:a16="http://schemas.microsoft.com/office/drawing/2014/main" id="{00000000-0008-0000-0C00-00000C9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0141" name="直線コネクタ 50">
          <a:extLst>
            <a:ext uri="{FF2B5EF4-FFF2-40B4-BE49-F238E27FC236}">
              <a16:creationId xmlns:a16="http://schemas.microsoft.com/office/drawing/2014/main" id="{00000000-0008-0000-0C00-00000D9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0142" name="Drop Down 11" hidden="1">
              <a:extLst>
                <a:ext uri="{63B3BB69-23CF-44E3-9099-C40C66FF867C}">
                  <a14:compatExt spid="_x0000_s3120139"/>
                </a:ext>
                <a:ext uri="{FF2B5EF4-FFF2-40B4-BE49-F238E27FC236}">
                  <a16:creationId xmlns:a16="http://schemas.microsoft.com/office/drawing/2014/main" id="{00000000-0008-0000-0C00-00000E9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0143" name="Oval 7">
          <a:extLst>
            <a:ext uri="{FF2B5EF4-FFF2-40B4-BE49-F238E27FC236}">
              <a16:creationId xmlns:a16="http://schemas.microsoft.com/office/drawing/2014/main" id="{00000000-0008-0000-0C00-00000F9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0144" name="グループ化 3120143">
          <a:extLst>
            <a:ext uri="{FF2B5EF4-FFF2-40B4-BE49-F238E27FC236}">
              <a16:creationId xmlns:a16="http://schemas.microsoft.com/office/drawing/2014/main" id="{00000000-0008-0000-0C00-0000109C2F00}"/>
            </a:ext>
          </a:extLst>
        </xdr:cNvPr>
        <xdr:cNvGrpSpPr/>
      </xdr:nvGrpSpPr>
      <xdr:grpSpPr>
        <a:xfrm>
          <a:off x="10601325" y="809624"/>
          <a:ext cx="847725" cy="619125"/>
          <a:chOff x="10601325" y="809624"/>
          <a:chExt cx="847725" cy="619125"/>
        </a:xfrm>
      </xdr:grpSpPr>
      <xdr:sp macro="" textlink="">
        <xdr:nvSpPr>
          <xdr:cNvPr id="3120145" name="角丸四角形 18">
            <a:extLst>
              <a:ext uri="{FF2B5EF4-FFF2-40B4-BE49-F238E27FC236}">
                <a16:creationId xmlns:a16="http://schemas.microsoft.com/office/drawing/2014/main" id="{00000000-0008-0000-0C00-0000119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0146" name="直線コネクタ 3120145">
            <a:extLst>
              <a:ext uri="{FF2B5EF4-FFF2-40B4-BE49-F238E27FC236}">
                <a16:creationId xmlns:a16="http://schemas.microsoft.com/office/drawing/2014/main" id="{00000000-0008-0000-0C00-0000129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0147" name="Check Box 12" hidden="1">
              <a:extLst>
                <a:ext uri="{63B3BB69-23CF-44E3-9099-C40C66FF867C}">
                  <a14:compatExt spid="_x0000_s3120140"/>
                </a:ext>
                <a:ext uri="{FF2B5EF4-FFF2-40B4-BE49-F238E27FC236}">
                  <a16:creationId xmlns:a16="http://schemas.microsoft.com/office/drawing/2014/main" id="{00000000-0008-0000-0C00-0000139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0148" name="テキスト ボックス 3120147">
          <a:extLst>
            <a:ext uri="{FF2B5EF4-FFF2-40B4-BE49-F238E27FC236}">
              <a16:creationId xmlns:a16="http://schemas.microsoft.com/office/drawing/2014/main" id="{00000000-0008-0000-0C00-0000149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0149" name="グループ化 3120148">
          <a:extLst>
            <a:ext uri="{FF2B5EF4-FFF2-40B4-BE49-F238E27FC236}">
              <a16:creationId xmlns:a16="http://schemas.microsoft.com/office/drawing/2014/main" id="{00000000-0008-0000-0C00-0000159C2F00}"/>
            </a:ext>
          </a:extLst>
        </xdr:cNvPr>
        <xdr:cNvGrpSpPr/>
      </xdr:nvGrpSpPr>
      <xdr:grpSpPr>
        <a:xfrm>
          <a:off x="10306050" y="1790700"/>
          <a:ext cx="1181100" cy="5115713"/>
          <a:chOff x="10306050" y="1790700"/>
          <a:chExt cx="1181100" cy="5115713"/>
        </a:xfrm>
      </xdr:grpSpPr>
      <xdr:sp macro="" textlink="">
        <xdr:nvSpPr>
          <xdr:cNvPr id="3120150" name="テキスト ボックス 3120149">
            <a:extLst>
              <a:ext uri="{FF2B5EF4-FFF2-40B4-BE49-F238E27FC236}">
                <a16:creationId xmlns:a16="http://schemas.microsoft.com/office/drawing/2014/main" id="{00000000-0008-0000-0C00-0000169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0151" name="図 3120150">
            <a:extLst>
              <a:ext uri="{FF2B5EF4-FFF2-40B4-BE49-F238E27FC236}">
                <a16:creationId xmlns:a16="http://schemas.microsoft.com/office/drawing/2014/main" id="{00000000-0008-0000-0C00-0000179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20152" name="グループ化 3120151">
              <a:extLst>
                <a:ext uri="{FF2B5EF4-FFF2-40B4-BE49-F238E27FC236}">
                  <a16:creationId xmlns:a16="http://schemas.microsoft.com/office/drawing/2014/main" id="{00000000-0008-0000-0C00-0000189C2F00}"/>
                </a:ext>
              </a:extLst>
            </xdr:cNvPr>
            <xdr:cNvGrpSpPr/>
          </xdr:nvGrpSpPr>
          <xdr:grpSpPr>
            <a:xfrm>
              <a:off x="4752963" y="2771769"/>
              <a:ext cx="257181" cy="2371731"/>
              <a:chOff x="4772013" y="2771769"/>
              <a:chExt cx="257181" cy="2371731"/>
            </a:xfrm>
          </xdr:grpSpPr>
          <xdr:grpSp>
            <xdr:nvGrpSpPr>
              <xdr:cNvPr id="3120153" name="グループ化 1">
                <a:extLst>
                  <a:ext uri="{FF2B5EF4-FFF2-40B4-BE49-F238E27FC236}">
                    <a16:creationId xmlns:a16="http://schemas.microsoft.com/office/drawing/2014/main" id="{00000000-0008-0000-0C00-0000199C2F00}"/>
                  </a:ext>
                </a:extLst>
              </xdr:cNvPr>
              <xdr:cNvGrpSpPr>
                <a:grpSpLocks/>
              </xdr:cNvGrpSpPr>
            </xdr:nvGrpSpPr>
            <xdr:grpSpPr bwMode="auto">
              <a:xfrm>
                <a:off x="4772013" y="2771769"/>
                <a:ext cx="257181" cy="2238361"/>
                <a:chOff x="4865065" y="2813227"/>
                <a:chExt cx="205166" cy="1904768"/>
              </a:xfrm>
            </xdr:grpSpPr>
            <xdr:sp macro="" textlink="">
              <xdr:nvSpPr>
                <xdr:cNvPr id="3120158" name="Check Box 13" hidden="1">
                  <a:extLst>
                    <a:ext uri="{63B3BB69-23CF-44E3-9099-C40C66FF867C}">
                      <a14:compatExt spid="_x0000_s3120141"/>
                    </a:ext>
                    <a:ext uri="{FF2B5EF4-FFF2-40B4-BE49-F238E27FC236}">
                      <a16:creationId xmlns:a16="http://schemas.microsoft.com/office/drawing/2014/main" id="{00000000-0008-0000-0C00-00001E9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9" name="Check Box 14" hidden="1">
                  <a:extLst>
                    <a:ext uri="{63B3BB69-23CF-44E3-9099-C40C66FF867C}">
                      <a14:compatExt spid="_x0000_s3120142"/>
                    </a:ext>
                    <a:ext uri="{FF2B5EF4-FFF2-40B4-BE49-F238E27FC236}">
                      <a16:creationId xmlns:a16="http://schemas.microsoft.com/office/drawing/2014/main" id="{00000000-0008-0000-0C00-00001F9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0" name="Check Box 15" hidden="1">
                  <a:extLst>
                    <a:ext uri="{63B3BB69-23CF-44E3-9099-C40C66FF867C}">
                      <a14:compatExt spid="_x0000_s3120143"/>
                    </a:ext>
                    <a:ext uri="{FF2B5EF4-FFF2-40B4-BE49-F238E27FC236}">
                      <a16:creationId xmlns:a16="http://schemas.microsoft.com/office/drawing/2014/main" id="{00000000-0008-0000-0C00-0000209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1" name="Check Box 16" hidden="1">
                  <a:extLst>
                    <a:ext uri="{63B3BB69-23CF-44E3-9099-C40C66FF867C}">
                      <a14:compatExt spid="_x0000_s3120144"/>
                    </a:ext>
                    <a:ext uri="{FF2B5EF4-FFF2-40B4-BE49-F238E27FC236}">
                      <a16:creationId xmlns:a16="http://schemas.microsoft.com/office/drawing/2014/main" id="{00000000-0008-0000-0C00-0000219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2" name="Check Box 17" hidden="1">
                  <a:extLst>
                    <a:ext uri="{63B3BB69-23CF-44E3-9099-C40C66FF867C}">
                      <a14:compatExt spid="_x0000_s3120145"/>
                    </a:ext>
                    <a:ext uri="{FF2B5EF4-FFF2-40B4-BE49-F238E27FC236}">
                      <a16:creationId xmlns:a16="http://schemas.microsoft.com/office/drawing/2014/main" id="{00000000-0008-0000-0C00-0000229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3" name="Check Box 18" hidden="1">
                  <a:extLst>
                    <a:ext uri="{63B3BB69-23CF-44E3-9099-C40C66FF867C}">
                      <a14:compatExt spid="_x0000_s3120146"/>
                    </a:ext>
                    <a:ext uri="{FF2B5EF4-FFF2-40B4-BE49-F238E27FC236}">
                      <a16:creationId xmlns:a16="http://schemas.microsoft.com/office/drawing/2014/main" id="{00000000-0008-0000-0C00-0000239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4" name="Check Box 19" hidden="1">
                  <a:extLst>
                    <a:ext uri="{63B3BB69-23CF-44E3-9099-C40C66FF867C}">
                      <a14:compatExt spid="_x0000_s3120147"/>
                    </a:ext>
                    <a:ext uri="{FF2B5EF4-FFF2-40B4-BE49-F238E27FC236}">
                      <a16:creationId xmlns:a16="http://schemas.microsoft.com/office/drawing/2014/main" id="{00000000-0008-0000-0C00-0000249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5" name="Check Box 20" hidden="1">
                  <a:extLst>
                    <a:ext uri="{63B3BB69-23CF-44E3-9099-C40C66FF867C}">
                      <a14:compatExt spid="_x0000_s3120148"/>
                    </a:ext>
                    <a:ext uri="{FF2B5EF4-FFF2-40B4-BE49-F238E27FC236}">
                      <a16:creationId xmlns:a16="http://schemas.microsoft.com/office/drawing/2014/main" id="{00000000-0008-0000-0C00-0000259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6" name="Check Box 21" hidden="1">
                  <a:extLst>
                    <a:ext uri="{63B3BB69-23CF-44E3-9099-C40C66FF867C}">
                      <a14:compatExt spid="_x0000_s3120149"/>
                    </a:ext>
                    <a:ext uri="{FF2B5EF4-FFF2-40B4-BE49-F238E27FC236}">
                      <a16:creationId xmlns:a16="http://schemas.microsoft.com/office/drawing/2014/main" id="{00000000-0008-0000-0C00-0000269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7" name="Check Box 22" hidden="1">
                  <a:extLst>
                    <a:ext uri="{63B3BB69-23CF-44E3-9099-C40C66FF867C}">
                      <a14:compatExt spid="_x0000_s3120150"/>
                    </a:ext>
                    <a:ext uri="{FF2B5EF4-FFF2-40B4-BE49-F238E27FC236}">
                      <a16:creationId xmlns:a16="http://schemas.microsoft.com/office/drawing/2014/main" id="{00000000-0008-0000-0C00-0000279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8" name="Check Box 23" hidden="1">
                  <a:extLst>
                    <a:ext uri="{63B3BB69-23CF-44E3-9099-C40C66FF867C}">
                      <a14:compatExt spid="_x0000_s3120151"/>
                    </a:ext>
                    <a:ext uri="{FF2B5EF4-FFF2-40B4-BE49-F238E27FC236}">
                      <a16:creationId xmlns:a16="http://schemas.microsoft.com/office/drawing/2014/main" id="{00000000-0008-0000-0C00-0000289C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69" name="Check Box 24" hidden="1">
                  <a:extLst>
                    <a:ext uri="{63B3BB69-23CF-44E3-9099-C40C66FF867C}">
                      <a14:compatExt spid="_x0000_s3120152"/>
                    </a:ext>
                    <a:ext uri="{FF2B5EF4-FFF2-40B4-BE49-F238E27FC236}">
                      <a16:creationId xmlns:a16="http://schemas.microsoft.com/office/drawing/2014/main" id="{00000000-0008-0000-0C00-0000299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0154" name="Check Box 25" hidden="1">
                <a:extLst>
                  <a:ext uri="{63B3BB69-23CF-44E3-9099-C40C66FF867C}">
                    <a14:compatExt spid="_x0000_s3120153"/>
                  </a:ext>
                  <a:ext uri="{FF2B5EF4-FFF2-40B4-BE49-F238E27FC236}">
                    <a16:creationId xmlns:a16="http://schemas.microsoft.com/office/drawing/2014/main" id="{00000000-0008-0000-0C00-00001A9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5" name="Check Box 26" hidden="1">
                <a:extLst>
                  <a:ext uri="{63B3BB69-23CF-44E3-9099-C40C66FF867C}">
                    <a14:compatExt spid="_x0000_s3120154"/>
                  </a:ext>
                  <a:ext uri="{FF2B5EF4-FFF2-40B4-BE49-F238E27FC236}">
                    <a16:creationId xmlns:a16="http://schemas.microsoft.com/office/drawing/2014/main" id="{00000000-0008-0000-0C00-00001B9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6" name="Check Box 27" hidden="1">
                <a:extLst>
                  <a:ext uri="{63B3BB69-23CF-44E3-9099-C40C66FF867C}">
                    <a14:compatExt spid="_x0000_s3120155"/>
                  </a:ext>
                  <a:ext uri="{FF2B5EF4-FFF2-40B4-BE49-F238E27FC236}">
                    <a16:creationId xmlns:a16="http://schemas.microsoft.com/office/drawing/2014/main" id="{00000000-0008-0000-0C00-00001C9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0157" name="Check Box 28" hidden="1">
                <a:extLst>
                  <a:ext uri="{63B3BB69-23CF-44E3-9099-C40C66FF867C}">
                    <a14:compatExt spid="_x0000_s3120156"/>
                  </a:ext>
                  <a:ext uri="{FF2B5EF4-FFF2-40B4-BE49-F238E27FC236}">
                    <a16:creationId xmlns:a16="http://schemas.microsoft.com/office/drawing/2014/main" id="{00000000-0008-0000-0C00-00001D9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1153" name="Drop Down 1" hidden="1">
              <a:extLst>
                <a:ext uri="{63B3BB69-23CF-44E3-9099-C40C66FF867C}">
                  <a14:compatExt spid="_x0000_s3121153"/>
                </a:ext>
                <a:ext uri="{FF2B5EF4-FFF2-40B4-BE49-F238E27FC236}">
                  <a16:creationId xmlns:a16="http://schemas.microsoft.com/office/drawing/2014/main" id="{00000000-0008-0000-0D00-000001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1154" name="Drop Down 2" hidden="1">
              <a:extLst>
                <a:ext uri="{63B3BB69-23CF-44E3-9099-C40C66FF867C}">
                  <a14:compatExt spid="_x0000_s3121154"/>
                </a:ext>
                <a:ext uri="{FF2B5EF4-FFF2-40B4-BE49-F238E27FC236}">
                  <a16:creationId xmlns:a16="http://schemas.microsoft.com/office/drawing/2014/main" id="{00000000-0008-0000-0D00-000002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1155" name="Drop Down 3" hidden="1">
              <a:extLst>
                <a:ext uri="{63B3BB69-23CF-44E3-9099-C40C66FF867C}">
                  <a14:compatExt spid="_x0000_s3121155"/>
                </a:ext>
                <a:ext uri="{FF2B5EF4-FFF2-40B4-BE49-F238E27FC236}">
                  <a16:creationId xmlns:a16="http://schemas.microsoft.com/office/drawing/2014/main" id="{00000000-0008-0000-0D00-000003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1156" name="Drop Down 4" hidden="1">
              <a:extLst>
                <a:ext uri="{63B3BB69-23CF-44E3-9099-C40C66FF867C}">
                  <a14:compatExt spid="_x0000_s3121156"/>
                </a:ext>
                <a:ext uri="{FF2B5EF4-FFF2-40B4-BE49-F238E27FC236}">
                  <a16:creationId xmlns:a16="http://schemas.microsoft.com/office/drawing/2014/main" id="{00000000-0008-0000-0D00-000004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D00-00006C000000}"/>
                </a:ext>
              </a:extLst>
            </xdr:cNvPr>
            <xdr:cNvGrpSpPr>
              <a:grpSpLocks/>
            </xdr:cNvGrpSpPr>
          </xdr:nvGrpSpPr>
          <xdr:grpSpPr bwMode="auto">
            <a:xfrm>
              <a:off x="4086225" y="5162551"/>
              <a:ext cx="200025" cy="597291"/>
              <a:chOff x="4155098" y="4891321"/>
              <a:chExt cx="206619" cy="628169"/>
            </a:xfrm>
          </xdr:grpSpPr>
          <xdr:sp macro="" textlink="">
            <xdr:nvSpPr>
              <xdr:cNvPr id="3121157" name="Check Box 5" hidden="1">
                <a:extLst>
                  <a:ext uri="{63B3BB69-23CF-44E3-9099-C40C66FF867C}">
                    <a14:compatExt spid="_x0000_s3121157"/>
                  </a:ext>
                  <a:ext uri="{FF2B5EF4-FFF2-40B4-BE49-F238E27FC236}">
                    <a16:creationId xmlns:a16="http://schemas.microsoft.com/office/drawing/2014/main" id="{00000000-0008-0000-0D00-000005A0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8" name="Check Box 6" hidden="1">
                <a:extLst>
                  <a:ext uri="{63B3BB69-23CF-44E3-9099-C40C66FF867C}">
                    <a14:compatExt spid="_x0000_s3121158"/>
                  </a:ext>
                  <a:ext uri="{FF2B5EF4-FFF2-40B4-BE49-F238E27FC236}">
                    <a16:creationId xmlns:a16="http://schemas.microsoft.com/office/drawing/2014/main" id="{00000000-0008-0000-0D00-000006A0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59" name="Check Box 7" hidden="1">
                <a:extLst>
                  <a:ext uri="{63B3BB69-23CF-44E3-9099-C40C66FF867C}">
                    <a14:compatExt spid="_x0000_s3121159"/>
                  </a:ext>
                  <a:ext uri="{FF2B5EF4-FFF2-40B4-BE49-F238E27FC236}">
                    <a16:creationId xmlns:a16="http://schemas.microsoft.com/office/drawing/2014/main" id="{00000000-0008-0000-0D00-000007A0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D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D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D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D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D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D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D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D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D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1160" name="Drop Down 8" hidden="1">
              <a:extLst>
                <a:ext uri="{63B3BB69-23CF-44E3-9099-C40C66FF867C}">
                  <a14:compatExt spid="_x0000_s3121160"/>
                </a:ext>
                <a:ext uri="{FF2B5EF4-FFF2-40B4-BE49-F238E27FC236}">
                  <a16:creationId xmlns:a16="http://schemas.microsoft.com/office/drawing/2014/main" id="{00000000-0008-0000-0D00-000008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1161" name="List Box 9" hidden="1">
              <a:extLst>
                <a:ext uri="{63B3BB69-23CF-44E3-9099-C40C66FF867C}">
                  <a14:compatExt spid="_x0000_s3121161"/>
                </a:ext>
                <a:ext uri="{FF2B5EF4-FFF2-40B4-BE49-F238E27FC236}">
                  <a16:creationId xmlns:a16="http://schemas.microsoft.com/office/drawing/2014/main" id="{00000000-0008-0000-0D00-000009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D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1162" name="Check Box 10" hidden="1">
              <a:extLst>
                <a:ext uri="{63B3BB69-23CF-44E3-9099-C40C66FF867C}">
                  <a14:compatExt spid="_x0000_s3121162"/>
                </a:ext>
                <a:ext uri="{FF2B5EF4-FFF2-40B4-BE49-F238E27FC236}">
                  <a16:creationId xmlns:a16="http://schemas.microsoft.com/office/drawing/2014/main" id="{00000000-0008-0000-0D00-00000A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1152" name="直線コネクタ 50">
          <a:extLst>
            <a:ext uri="{FF2B5EF4-FFF2-40B4-BE49-F238E27FC236}">
              <a16:creationId xmlns:a16="http://schemas.microsoft.com/office/drawing/2014/main" id="{00000000-0008-0000-0D00-000000A0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1163" name="直線コネクタ 50">
          <a:extLst>
            <a:ext uri="{FF2B5EF4-FFF2-40B4-BE49-F238E27FC236}">
              <a16:creationId xmlns:a16="http://schemas.microsoft.com/office/drawing/2014/main" id="{00000000-0008-0000-0D00-00000BA0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1164" name="直線コネクタ 50">
          <a:extLst>
            <a:ext uri="{FF2B5EF4-FFF2-40B4-BE49-F238E27FC236}">
              <a16:creationId xmlns:a16="http://schemas.microsoft.com/office/drawing/2014/main" id="{00000000-0008-0000-0D00-00000CA0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1165" name="直線コネクタ 50">
          <a:extLst>
            <a:ext uri="{FF2B5EF4-FFF2-40B4-BE49-F238E27FC236}">
              <a16:creationId xmlns:a16="http://schemas.microsoft.com/office/drawing/2014/main" id="{00000000-0008-0000-0D00-00000DA0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1166" name="Drop Down 11" hidden="1">
              <a:extLst>
                <a:ext uri="{63B3BB69-23CF-44E3-9099-C40C66FF867C}">
                  <a14:compatExt spid="_x0000_s3121163"/>
                </a:ext>
                <a:ext uri="{FF2B5EF4-FFF2-40B4-BE49-F238E27FC236}">
                  <a16:creationId xmlns:a16="http://schemas.microsoft.com/office/drawing/2014/main" id="{00000000-0008-0000-0D00-00000EA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1167" name="Oval 7">
          <a:extLst>
            <a:ext uri="{FF2B5EF4-FFF2-40B4-BE49-F238E27FC236}">
              <a16:creationId xmlns:a16="http://schemas.microsoft.com/office/drawing/2014/main" id="{00000000-0008-0000-0D00-00000FA0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1168" name="グループ化 3121167">
          <a:extLst>
            <a:ext uri="{FF2B5EF4-FFF2-40B4-BE49-F238E27FC236}">
              <a16:creationId xmlns:a16="http://schemas.microsoft.com/office/drawing/2014/main" id="{00000000-0008-0000-0D00-000010A02F00}"/>
            </a:ext>
          </a:extLst>
        </xdr:cNvPr>
        <xdr:cNvGrpSpPr/>
      </xdr:nvGrpSpPr>
      <xdr:grpSpPr>
        <a:xfrm>
          <a:off x="10601325" y="809624"/>
          <a:ext cx="847725" cy="619125"/>
          <a:chOff x="10601325" y="809624"/>
          <a:chExt cx="847725" cy="619125"/>
        </a:xfrm>
      </xdr:grpSpPr>
      <xdr:sp macro="" textlink="">
        <xdr:nvSpPr>
          <xdr:cNvPr id="3121169" name="角丸四角形 18">
            <a:extLst>
              <a:ext uri="{FF2B5EF4-FFF2-40B4-BE49-F238E27FC236}">
                <a16:creationId xmlns:a16="http://schemas.microsoft.com/office/drawing/2014/main" id="{00000000-0008-0000-0D00-000011A0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1170" name="直線コネクタ 3121169">
            <a:extLst>
              <a:ext uri="{FF2B5EF4-FFF2-40B4-BE49-F238E27FC236}">
                <a16:creationId xmlns:a16="http://schemas.microsoft.com/office/drawing/2014/main" id="{00000000-0008-0000-0D00-000012A0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1171" name="Check Box 12" hidden="1">
              <a:extLst>
                <a:ext uri="{63B3BB69-23CF-44E3-9099-C40C66FF867C}">
                  <a14:compatExt spid="_x0000_s3121164"/>
                </a:ext>
                <a:ext uri="{FF2B5EF4-FFF2-40B4-BE49-F238E27FC236}">
                  <a16:creationId xmlns:a16="http://schemas.microsoft.com/office/drawing/2014/main" id="{00000000-0008-0000-0D00-000013A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1172" name="テキスト ボックス 3121171">
          <a:extLst>
            <a:ext uri="{FF2B5EF4-FFF2-40B4-BE49-F238E27FC236}">
              <a16:creationId xmlns:a16="http://schemas.microsoft.com/office/drawing/2014/main" id="{00000000-0008-0000-0D00-000014A0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1173" name="グループ化 3121172">
          <a:extLst>
            <a:ext uri="{FF2B5EF4-FFF2-40B4-BE49-F238E27FC236}">
              <a16:creationId xmlns:a16="http://schemas.microsoft.com/office/drawing/2014/main" id="{00000000-0008-0000-0D00-000015A02F00}"/>
            </a:ext>
          </a:extLst>
        </xdr:cNvPr>
        <xdr:cNvGrpSpPr/>
      </xdr:nvGrpSpPr>
      <xdr:grpSpPr>
        <a:xfrm>
          <a:off x="10306050" y="1790700"/>
          <a:ext cx="1181100" cy="5115713"/>
          <a:chOff x="10306050" y="1790700"/>
          <a:chExt cx="1181100" cy="5115713"/>
        </a:xfrm>
      </xdr:grpSpPr>
      <xdr:sp macro="" textlink="">
        <xdr:nvSpPr>
          <xdr:cNvPr id="3121174" name="テキスト ボックス 3121173">
            <a:extLst>
              <a:ext uri="{FF2B5EF4-FFF2-40B4-BE49-F238E27FC236}">
                <a16:creationId xmlns:a16="http://schemas.microsoft.com/office/drawing/2014/main" id="{00000000-0008-0000-0D00-000016A0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1175" name="図 3121174">
            <a:extLst>
              <a:ext uri="{FF2B5EF4-FFF2-40B4-BE49-F238E27FC236}">
                <a16:creationId xmlns:a16="http://schemas.microsoft.com/office/drawing/2014/main" id="{00000000-0008-0000-0D00-000017A0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21176" name="グループ化 3121175">
              <a:extLst>
                <a:ext uri="{FF2B5EF4-FFF2-40B4-BE49-F238E27FC236}">
                  <a16:creationId xmlns:a16="http://schemas.microsoft.com/office/drawing/2014/main" id="{00000000-0008-0000-0D00-000018A02F00}"/>
                </a:ext>
              </a:extLst>
            </xdr:cNvPr>
            <xdr:cNvGrpSpPr/>
          </xdr:nvGrpSpPr>
          <xdr:grpSpPr>
            <a:xfrm>
              <a:off x="4752963" y="2771769"/>
              <a:ext cx="257181" cy="2371731"/>
              <a:chOff x="4772013" y="2771769"/>
              <a:chExt cx="257181" cy="2371731"/>
            </a:xfrm>
          </xdr:grpSpPr>
          <xdr:grpSp>
            <xdr:nvGrpSpPr>
              <xdr:cNvPr id="3121177" name="グループ化 1">
                <a:extLst>
                  <a:ext uri="{FF2B5EF4-FFF2-40B4-BE49-F238E27FC236}">
                    <a16:creationId xmlns:a16="http://schemas.microsoft.com/office/drawing/2014/main" id="{00000000-0008-0000-0D00-000019A02F00}"/>
                  </a:ext>
                </a:extLst>
              </xdr:cNvPr>
              <xdr:cNvGrpSpPr>
                <a:grpSpLocks/>
              </xdr:cNvGrpSpPr>
            </xdr:nvGrpSpPr>
            <xdr:grpSpPr bwMode="auto">
              <a:xfrm>
                <a:off x="4772013" y="2771769"/>
                <a:ext cx="257181" cy="2238361"/>
                <a:chOff x="4865065" y="2813227"/>
                <a:chExt cx="205166" cy="1904768"/>
              </a:xfrm>
            </xdr:grpSpPr>
            <xdr:sp macro="" textlink="">
              <xdr:nvSpPr>
                <xdr:cNvPr id="3121182" name="Check Box 13" hidden="1">
                  <a:extLst>
                    <a:ext uri="{63B3BB69-23CF-44E3-9099-C40C66FF867C}">
                      <a14:compatExt spid="_x0000_s3121165"/>
                    </a:ext>
                    <a:ext uri="{FF2B5EF4-FFF2-40B4-BE49-F238E27FC236}">
                      <a16:creationId xmlns:a16="http://schemas.microsoft.com/office/drawing/2014/main" id="{00000000-0008-0000-0D00-00001EA0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3" name="Check Box 14" hidden="1">
                  <a:extLst>
                    <a:ext uri="{63B3BB69-23CF-44E3-9099-C40C66FF867C}">
                      <a14:compatExt spid="_x0000_s3121166"/>
                    </a:ext>
                    <a:ext uri="{FF2B5EF4-FFF2-40B4-BE49-F238E27FC236}">
                      <a16:creationId xmlns:a16="http://schemas.microsoft.com/office/drawing/2014/main" id="{00000000-0008-0000-0D00-00001FA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4" name="Check Box 15" hidden="1">
                  <a:extLst>
                    <a:ext uri="{63B3BB69-23CF-44E3-9099-C40C66FF867C}">
                      <a14:compatExt spid="_x0000_s3121167"/>
                    </a:ext>
                    <a:ext uri="{FF2B5EF4-FFF2-40B4-BE49-F238E27FC236}">
                      <a16:creationId xmlns:a16="http://schemas.microsoft.com/office/drawing/2014/main" id="{00000000-0008-0000-0D00-000020A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5" name="Check Box 16" hidden="1">
                  <a:extLst>
                    <a:ext uri="{63B3BB69-23CF-44E3-9099-C40C66FF867C}">
                      <a14:compatExt spid="_x0000_s3121168"/>
                    </a:ext>
                    <a:ext uri="{FF2B5EF4-FFF2-40B4-BE49-F238E27FC236}">
                      <a16:creationId xmlns:a16="http://schemas.microsoft.com/office/drawing/2014/main" id="{00000000-0008-0000-0D00-000021A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6" name="Check Box 17" hidden="1">
                  <a:extLst>
                    <a:ext uri="{63B3BB69-23CF-44E3-9099-C40C66FF867C}">
                      <a14:compatExt spid="_x0000_s3121169"/>
                    </a:ext>
                    <a:ext uri="{FF2B5EF4-FFF2-40B4-BE49-F238E27FC236}">
                      <a16:creationId xmlns:a16="http://schemas.microsoft.com/office/drawing/2014/main" id="{00000000-0008-0000-0D00-000022A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7" name="Check Box 18" hidden="1">
                  <a:extLst>
                    <a:ext uri="{63B3BB69-23CF-44E3-9099-C40C66FF867C}">
                      <a14:compatExt spid="_x0000_s3121170"/>
                    </a:ext>
                    <a:ext uri="{FF2B5EF4-FFF2-40B4-BE49-F238E27FC236}">
                      <a16:creationId xmlns:a16="http://schemas.microsoft.com/office/drawing/2014/main" id="{00000000-0008-0000-0D00-000023A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8" name="Check Box 19" hidden="1">
                  <a:extLst>
                    <a:ext uri="{63B3BB69-23CF-44E3-9099-C40C66FF867C}">
                      <a14:compatExt spid="_x0000_s3121171"/>
                    </a:ext>
                    <a:ext uri="{FF2B5EF4-FFF2-40B4-BE49-F238E27FC236}">
                      <a16:creationId xmlns:a16="http://schemas.microsoft.com/office/drawing/2014/main" id="{00000000-0008-0000-0D00-000024A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9" name="Check Box 20" hidden="1">
                  <a:extLst>
                    <a:ext uri="{63B3BB69-23CF-44E3-9099-C40C66FF867C}">
                      <a14:compatExt spid="_x0000_s3121172"/>
                    </a:ext>
                    <a:ext uri="{FF2B5EF4-FFF2-40B4-BE49-F238E27FC236}">
                      <a16:creationId xmlns:a16="http://schemas.microsoft.com/office/drawing/2014/main" id="{00000000-0008-0000-0D00-000025A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0" name="Check Box 21" hidden="1">
                  <a:extLst>
                    <a:ext uri="{63B3BB69-23CF-44E3-9099-C40C66FF867C}">
                      <a14:compatExt spid="_x0000_s3121173"/>
                    </a:ext>
                    <a:ext uri="{FF2B5EF4-FFF2-40B4-BE49-F238E27FC236}">
                      <a16:creationId xmlns:a16="http://schemas.microsoft.com/office/drawing/2014/main" id="{00000000-0008-0000-0D00-000026A0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1" name="Check Box 22" hidden="1">
                  <a:extLst>
                    <a:ext uri="{63B3BB69-23CF-44E3-9099-C40C66FF867C}">
                      <a14:compatExt spid="_x0000_s3121174"/>
                    </a:ext>
                    <a:ext uri="{FF2B5EF4-FFF2-40B4-BE49-F238E27FC236}">
                      <a16:creationId xmlns:a16="http://schemas.microsoft.com/office/drawing/2014/main" id="{00000000-0008-0000-0D00-000027A0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2" name="Check Box 23" hidden="1">
                  <a:extLst>
                    <a:ext uri="{63B3BB69-23CF-44E3-9099-C40C66FF867C}">
                      <a14:compatExt spid="_x0000_s3121175"/>
                    </a:ext>
                    <a:ext uri="{FF2B5EF4-FFF2-40B4-BE49-F238E27FC236}">
                      <a16:creationId xmlns:a16="http://schemas.microsoft.com/office/drawing/2014/main" id="{00000000-0008-0000-0D00-000028A0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93" name="Check Box 24" hidden="1">
                  <a:extLst>
                    <a:ext uri="{63B3BB69-23CF-44E3-9099-C40C66FF867C}">
                      <a14:compatExt spid="_x0000_s3121176"/>
                    </a:ext>
                    <a:ext uri="{FF2B5EF4-FFF2-40B4-BE49-F238E27FC236}">
                      <a16:creationId xmlns:a16="http://schemas.microsoft.com/office/drawing/2014/main" id="{00000000-0008-0000-0D00-000029A0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1178" name="Check Box 25" hidden="1">
                <a:extLst>
                  <a:ext uri="{63B3BB69-23CF-44E3-9099-C40C66FF867C}">
                    <a14:compatExt spid="_x0000_s3121177"/>
                  </a:ext>
                  <a:ext uri="{FF2B5EF4-FFF2-40B4-BE49-F238E27FC236}">
                    <a16:creationId xmlns:a16="http://schemas.microsoft.com/office/drawing/2014/main" id="{00000000-0008-0000-0D00-00001AA0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79" name="Check Box 26" hidden="1">
                <a:extLst>
                  <a:ext uri="{63B3BB69-23CF-44E3-9099-C40C66FF867C}">
                    <a14:compatExt spid="_x0000_s3121178"/>
                  </a:ext>
                  <a:ext uri="{FF2B5EF4-FFF2-40B4-BE49-F238E27FC236}">
                    <a16:creationId xmlns:a16="http://schemas.microsoft.com/office/drawing/2014/main" id="{00000000-0008-0000-0D00-00001BA0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0" name="Check Box 27" hidden="1">
                <a:extLst>
                  <a:ext uri="{63B3BB69-23CF-44E3-9099-C40C66FF867C}">
                    <a14:compatExt spid="_x0000_s3121179"/>
                  </a:ext>
                  <a:ext uri="{FF2B5EF4-FFF2-40B4-BE49-F238E27FC236}">
                    <a16:creationId xmlns:a16="http://schemas.microsoft.com/office/drawing/2014/main" id="{00000000-0008-0000-0D00-00001CA0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1181" name="Check Box 28" hidden="1">
                <a:extLst>
                  <a:ext uri="{63B3BB69-23CF-44E3-9099-C40C66FF867C}">
                    <a14:compatExt spid="_x0000_s3121180"/>
                  </a:ext>
                  <a:ext uri="{FF2B5EF4-FFF2-40B4-BE49-F238E27FC236}">
                    <a16:creationId xmlns:a16="http://schemas.microsoft.com/office/drawing/2014/main" id="{00000000-0008-0000-0D00-00001DA0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2177" name="Drop Down 1" hidden="1">
              <a:extLst>
                <a:ext uri="{63B3BB69-23CF-44E3-9099-C40C66FF867C}">
                  <a14:compatExt spid="_x0000_s3122177"/>
                </a:ext>
                <a:ext uri="{FF2B5EF4-FFF2-40B4-BE49-F238E27FC236}">
                  <a16:creationId xmlns:a16="http://schemas.microsoft.com/office/drawing/2014/main" id="{00000000-0008-0000-0E00-000001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2178" name="Drop Down 2" hidden="1">
              <a:extLst>
                <a:ext uri="{63B3BB69-23CF-44E3-9099-C40C66FF867C}">
                  <a14:compatExt spid="_x0000_s3122178"/>
                </a:ext>
                <a:ext uri="{FF2B5EF4-FFF2-40B4-BE49-F238E27FC236}">
                  <a16:creationId xmlns:a16="http://schemas.microsoft.com/office/drawing/2014/main" id="{00000000-0008-0000-0E00-000002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2179" name="Drop Down 3" hidden="1">
              <a:extLst>
                <a:ext uri="{63B3BB69-23CF-44E3-9099-C40C66FF867C}">
                  <a14:compatExt spid="_x0000_s3122179"/>
                </a:ext>
                <a:ext uri="{FF2B5EF4-FFF2-40B4-BE49-F238E27FC236}">
                  <a16:creationId xmlns:a16="http://schemas.microsoft.com/office/drawing/2014/main" id="{00000000-0008-0000-0E00-000003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2180" name="Drop Down 4" hidden="1">
              <a:extLst>
                <a:ext uri="{63B3BB69-23CF-44E3-9099-C40C66FF867C}">
                  <a14:compatExt spid="_x0000_s3122180"/>
                </a:ext>
                <a:ext uri="{FF2B5EF4-FFF2-40B4-BE49-F238E27FC236}">
                  <a16:creationId xmlns:a16="http://schemas.microsoft.com/office/drawing/2014/main" id="{00000000-0008-0000-0E00-000004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E00-00006C000000}"/>
                </a:ext>
              </a:extLst>
            </xdr:cNvPr>
            <xdr:cNvGrpSpPr>
              <a:grpSpLocks/>
            </xdr:cNvGrpSpPr>
          </xdr:nvGrpSpPr>
          <xdr:grpSpPr bwMode="auto">
            <a:xfrm>
              <a:off x="4086225" y="5162551"/>
              <a:ext cx="200025" cy="597291"/>
              <a:chOff x="4155098" y="4891321"/>
              <a:chExt cx="206619" cy="628169"/>
            </a:xfrm>
          </xdr:grpSpPr>
          <xdr:sp macro="" textlink="">
            <xdr:nvSpPr>
              <xdr:cNvPr id="3122181" name="Check Box 5" hidden="1">
                <a:extLst>
                  <a:ext uri="{63B3BB69-23CF-44E3-9099-C40C66FF867C}">
                    <a14:compatExt spid="_x0000_s3122181"/>
                  </a:ext>
                  <a:ext uri="{FF2B5EF4-FFF2-40B4-BE49-F238E27FC236}">
                    <a16:creationId xmlns:a16="http://schemas.microsoft.com/office/drawing/2014/main" id="{00000000-0008-0000-0E00-000005A4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2" name="Check Box 6" hidden="1">
                <a:extLst>
                  <a:ext uri="{63B3BB69-23CF-44E3-9099-C40C66FF867C}">
                    <a14:compatExt spid="_x0000_s3122182"/>
                  </a:ext>
                  <a:ext uri="{FF2B5EF4-FFF2-40B4-BE49-F238E27FC236}">
                    <a16:creationId xmlns:a16="http://schemas.microsoft.com/office/drawing/2014/main" id="{00000000-0008-0000-0E00-000006A4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183" name="Check Box 7" hidden="1">
                <a:extLst>
                  <a:ext uri="{63B3BB69-23CF-44E3-9099-C40C66FF867C}">
                    <a14:compatExt spid="_x0000_s3122183"/>
                  </a:ext>
                  <a:ext uri="{FF2B5EF4-FFF2-40B4-BE49-F238E27FC236}">
                    <a16:creationId xmlns:a16="http://schemas.microsoft.com/office/drawing/2014/main" id="{00000000-0008-0000-0E00-000007A4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E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E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E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E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E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E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E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E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E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2184" name="Drop Down 8" hidden="1">
              <a:extLst>
                <a:ext uri="{63B3BB69-23CF-44E3-9099-C40C66FF867C}">
                  <a14:compatExt spid="_x0000_s3122184"/>
                </a:ext>
                <a:ext uri="{FF2B5EF4-FFF2-40B4-BE49-F238E27FC236}">
                  <a16:creationId xmlns:a16="http://schemas.microsoft.com/office/drawing/2014/main" id="{00000000-0008-0000-0E00-000008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2185" name="List Box 9" hidden="1">
              <a:extLst>
                <a:ext uri="{63B3BB69-23CF-44E3-9099-C40C66FF867C}">
                  <a14:compatExt spid="_x0000_s3122185"/>
                </a:ext>
                <a:ext uri="{FF2B5EF4-FFF2-40B4-BE49-F238E27FC236}">
                  <a16:creationId xmlns:a16="http://schemas.microsoft.com/office/drawing/2014/main" id="{00000000-0008-0000-0E00-000009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E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2186" name="Check Box 10" hidden="1">
              <a:extLst>
                <a:ext uri="{63B3BB69-23CF-44E3-9099-C40C66FF867C}">
                  <a14:compatExt spid="_x0000_s3122186"/>
                </a:ext>
                <a:ext uri="{FF2B5EF4-FFF2-40B4-BE49-F238E27FC236}">
                  <a16:creationId xmlns:a16="http://schemas.microsoft.com/office/drawing/2014/main" id="{00000000-0008-0000-0E00-00000A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2176" name="直線コネクタ 50">
          <a:extLst>
            <a:ext uri="{FF2B5EF4-FFF2-40B4-BE49-F238E27FC236}">
              <a16:creationId xmlns:a16="http://schemas.microsoft.com/office/drawing/2014/main" id="{00000000-0008-0000-0E00-000000A4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2187" name="直線コネクタ 50">
          <a:extLst>
            <a:ext uri="{FF2B5EF4-FFF2-40B4-BE49-F238E27FC236}">
              <a16:creationId xmlns:a16="http://schemas.microsoft.com/office/drawing/2014/main" id="{00000000-0008-0000-0E00-00000BA4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2188" name="直線コネクタ 50">
          <a:extLst>
            <a:ext uri="{FF2B5EF4-FFF2-40B4-BE49-F238E27FC236}">
              <a16:creationId xmlns:a16="http://schemas.microsoft.com/office/drawing/2014/main" id="{00000000-0008-0000-0E00-00000CA4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2189" name="直線コネクタ 50">
          <a:extLst>
            <a:ext uri="{FF2B5EF4-FFF2-40B4-BE49-F238E27FC236}">
              <a16:creationId xmlns:a16="http://schemas.microsoft.com/office/drawing/2014/main" id="{00000000-0008-0000-0E00-00000DA4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2190" name="Drop Down 11" hidden="1">
              <a:extLst>
                <a:ext uri="{63B3BB69-23CF-44E3-9099-C40C66FF867C}">
                  <a14:compatExt spid="_x0000_s3122187"/>
                </a:ext>
                <a:ext uri="{FF2B5EF4-FFF2-40B4-BE49-F238E27FC236}">
                  <a16:creationId xmlns:a16="http://schemas.microsoft.com/office/drawing/2014/main" id="{00000000-0008-0000-0E00-00000EA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2191" name="Oval 7">
          <a:extLst>
            <a:ext uri="{FF2B5EF4-FFF2-40B4-BE49-F238E27FC236}">
              <a16:creationId xmlns:a16="http://schemas.microsoft.com/office/drawing/2014/main" id="{00000000-0008-0000-0E00-00000FA4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2192" name="グループ化 3122191">
          <a:extLst>
            <a:ext uri="{FF2B5EF4-FFF2-40B4-BE49-F238E27FC236}">
              <a16:creationId xmlns:a16="http://schemas.microsoft.com/office/drawing/2014/main" id="{00000000-0008-0000-0E00-000010A42F00}"/>
            </a:ext>
          </a:extLst>
        </xdr:cNvPr>
        <xdr:cNvGrpSpPr/>
      </xdr:nvGrpSpPr>
      <xdr:grpSpPr>
        <a:xfrm>
          <a:off x="10601325" y="809624"/>
          <a:ext cx="847725" cy="619125"/>
          <a:chOff x="10601325" y="809624"/>
          <a:chExt cx="847725" cy="619125"/>
        </a:xfrm>
      </xdr:grpSpPr>
      <xdr:sp macro="" textlink="">
        <xdr:nvSpPr>
          <xdr:cNvPr id="3122193" name="角丸四角形 18">
            <a:extLst>
              <a:ext uri="{FF2B5EF4-FFF2-40B4-BE49-F238E27FC236}">
                <a16:creationId xmlns:a16="http://schemas.microsoft.com/office/drawing/2014/main" id="{00000000-0008-0000-0E00-000011A4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2194" name="直線コネクタ 3122193">
            <a:extLst>
              <a:ext uri="{FF2B5EF4-FFF2-40B4-BE49-F238E27FC236}">
                <a16:creationId xmlns:a16="http://schemas.microsoft.com/office/drawing/2014/main" id="{00000000-0008-0000-0E00-000012A4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2195" name="Check Box 12" hidden="1">
              <a:extLst>
                <a:ext uri="{63B3BB69-23CF-44E3-9099-C40C66FF867C}">
                  <a14:compatExt spid="_x0000_s3122188"/>
                </a:ext>
                <a:ext uri="{FF2B5EF4-FFF2-40B4-BE49-F238E27FC236}">
                  <a16:creationId xmlns:a16="http://schemas.microsoft.com/office/drawing/2014/main" id="{00000000-0008-0000-0E00-000013A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2196" name="テキスト ボックス 3122195">
          <a:extLst>
            <a:ext uri="{FF2B5EF4-FFF2-40B4-BE49-F238E27FC236}">
              <a16:creationId xmlns:a16="http://schemas.microsoft.com/office/drawing/2014/main" id="{00000000-0008-0000-0E00-000014A4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2197" name="グループ化 3122196">
          <a:extLst>
            <a:ext uri="{FF2B5EF4-FFF2-40B4-BE49-F238E27FC236}">
              <a16:creationId xmlns:a16="http://schemas.microsoft.com/office/drawing/2014/main" id="{00000000-0008-0000-0E00-000015A42F00}"/>
            </a:ext>
          </a:extLst>
        </xdr:cNvPr>
        <xdr:cNvGrpSpPr/>
      </xdr:nvGrpSpPr>
      <xdr:grpSpPr>
        <a:xfrm>
          <a:off x="10306050" y="1790700"/>
          <a:ext cx="1181100" cy="5115713"/>
          <a:chOff x="10306050" y="1790700"/>
          <a:chExt cx="1181100" cy="5115713"/>
        </a:xfrm>
      </xdr:grpSpPr>
      <xdr:sp macro="" textlink="">
        <xdr:nvSpPr>
          <xdr:cNvPr id="3122198" name="テキスト ボックス 3122197">
            <a:extLst>
              <a:ext uri="{FF2B5EF4-FFF2-40B4-BE49-F238E27FC236}">
                <a16:creationId xmlns:a16="http://schemas.microsoft.com/office/drawing/2014/main" id="{00000000-0008-0000-0E00-000016A4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2199" name="図 3122198">
            <a:extLst>
              <a:ext uri="{FF2B5EF4-FFF2-40B4-BE49-F238E27FC236}">
                <a16:creationId xmlns:a16="http://schemas.microsoft.com/office/drawing/2014/main" id="{00000000-0008-0000-0E00-000017A4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22200" name="グループ化 3122199">
              <a:extLst>
                <a:ext uri="{FF2B5EF4-FFF2-40B4-BE49-F238E27FC236}">
                  <a16:creationId xmlns:a16="http://schemas.microsoft.com/office/drawing/2014/main" id="{00000000-0008-0000-0E00-000018A42F00}"/>
                </a:ext>
              </a:extLst>
            </xdr:cNvPr>
            <xdr:cNvGrpSpPr/>
          </xdr:nvGrpSpPr>
          <xdr:grpSpPr>
            <a:xfrm>
              <a:off x="4752963" y="2771769"/>
              <a:ext cx="257181" cy="2371731"/>
              <a:chOff x="4772013" y="2771769"/>
              <a:chExt cx="257181" cy="2371731"/>
            </a:xfrm>
          </xdr:grpSpPr>
          <xdr:grpSp>
            <xdr:nvGrpSpPr>
              <xdr:cNvPr id="3122201" name="グループ化 1">
                <a:extLst>
                  <a:ext uri="{FF2B5EF4-FFF2-40B4-BE49-F238E27FC236}">
                    <a16:creationId xmlns:a16="http://schemas.microsoft.com/office/drawing/2014/main" id="{00000000-0008-0000-0E00-000019A42F00}"/>
                  </a:ext>
                </a:extLst>
              </xdr:cNvPr>
              <xdr:cNvGrpSpPr>
                <a:grpSpLocks/>
              </xdr:cNvGrpSpPr>
            </xdr:nvGrpSpPr>
            <xdr:grpSpPr bwMode="auto">
              <a:xfrm>
                <a:off x="4772013" y="2771769"/>
                <a:ext cx="257181" cy="2238361"/>
                <a:chOff x="4865065" y="2813227"/>
                <a:chExt cx="205166" cy="1904768"/>
              </a:xfrm>
            </xdr:grpSpPr>
            <xdr:sp macro="" textlink="">
              <xdr:nvSpPr>
                <xdr:cNvPr id="3122206" name="Check Box 13" hidden="1">
                  <a:extLst>
                    <a:ext uri="{63B3BB69-23CF-44E3-9099-C40C66FF867C}">
                      <a14:compatExt spid="_x0000_s3122189"/>
                    </a:ext>
                    <a:ext uri="{FF2B5EF4-FFF2-40B4-BE49-F238E27FC236}">
                      <a16:creationId xmlns:a16="http://schemas.microsoft.com/office/drawing/2014/main" id="{00000000-0008-0000-0E00-00001EA4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7" name="Check Box 14" hidden="1">
                  <a:extLst>
                    <a:ext uri="{63B3BB69-23CF-44E3-9099-C40C66FF867C}">
                      <a14:compatExt spid="_x0000_s3122190"/>
                    </a:ext>
                    <a:ext uri="{FF2B5EF4-FFF2-40B4-BE49-F238E27FC236}">
                      <a16:creationId xmlns:a16="http://schemas.microsoft.com/office/drawing/2014/main" id="{00000000-0008-0000-0E00-00001FA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8" name="Check Box 15" hidden="1">
                  <a:extLst>
                    <a:ext uri="{63B3BB69-23CF-44E3-9099-C40C66FF867C}">
                      <a14:compatExt spid="_x0000_s3122191"/>
                    </a:ext>
                    <a:ext uri="{FF2B5EF4-FFF2-40B4-BE49-F238E27FC236}">
                      <a16:creationId xmlns:a16="http://schemas.microsoft.com/office/drawing/2014/main" id="{00000000-0008-0000-0E00-000020A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9" name="Check Box 16" hidden="1">
                  <a:extLst>
                    <a:ext uri="{63B3BB69-23CF-44E3-9099-C40C66FF867C}">
                      <a14:compatExt spid="_x0000_s3122192"/>
                    </a:ext>
                    <a:ext uri="{FF2B5EF4-FFF2-40B4-BE49-F238E27FC236}">
                      <a16:creationId xmlns:a16="http://schemas.microsoft.com/office/drawing/2014/main" id="{00000000-0008-0000-0E00-000021A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0" name="Check Box 17" hidden="1">
                  <a:extLst>
                    <a:ext uri="{63B3BB69-23CF-44E3-9099-C40C66FF867C}">
                      <a14:compatExt spid="_x0000_s3122193"/>
                    </a:ext>
                    <a:ext uri="{FF2B5EF4-FFF2-40B4-BE49-F238E27FC236}">
                      <a16:creationId xmlns:a16="http://schemas.microsoft.com/office/drawing/2014/main" id="{00000000-0008-0000-0E00-000022A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1" name="Check Box 18" hidden="1">
                  <a:extLst>
                    <a:ext uri="{63B3BB69-23CF-44E3-9099-C40C66FF867C}">
                      <a14:compatExt spid="_x0000_s3122194"/>
                    </a:ext>
                    <a:ext uri="{FF2B5EF4-FFF2-40B4-BE49-F238E27FC236}">
                      <a16:creationId xmlns:a16="http://schemas.microsoft.com/office/drawing/2014/main" id="{00000000-0008-0000-0E00-000023A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2" name="Check Box 19" hidden="1">
                  <a:extLst>
                    <a:ext uri="{63B3BB69-23CF-44E3-9099-C40C66FF867C}">
                      <a14:compatExt spid="_x0000_s3122195"/>
                    </a:ext>
                    <a:ext uri="{FF2B5EF4-FFF2-40B4-BE49-F238E27FC236}">
                      <a16:creationId xmlns:a16="http://schemas.microsoft.com/office/drawing/2014/main" id="{00000000-0008-0000-0E00-000024A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3" name="Check Box 20" hidden="1">
                  <a:extLst>
                    <a:ext uri="{63B3BB69-23CF-44E3-9099-C40C66FF867C}">
                      <a14:compatExt spid="_x0000_s3122196"/>
                    </a:ext>
                    <a:ext uri="{FF2B5EF4-FFF2-40B4-BE49-F238E27FC236}">
                      <a16:creationId xmlns:a16="http://schemas.microsoft.com/office/drawing/2014/main" id="{00000000-0008-0000-0E00-000025A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4" name="Check Box 21" hidden="1">
                  <a:extLst>
                    <a:ext uri="{63B3BB69-23CF-44E3-9099-C40C66FF867C}">
                      <a14:compatExt spid="_x0000_s3122197"/>
                    </a:ext>
                    <a:ext uri="{FF2B5EF4-FFF2-40B4-BE49-F238E27FC236}">
                      <a16:creationId xmlns:a16="http://schemas.microsoft.com/office/drawing/2014/main" id="{00000000-0008-0000-0E00-000026A4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5" name="Check Box 22" hidden="1">
                  <a:extLst>
                    <a:ext uri="{63B3BB69-23CF-44E3-9099-C40C66FF867C}">
                      <a14:compatExt spid="_x0000_s3122198"/>
                    </a:ext>
                    <a:ext uri="{FF2B5EF4-FFF2-40B4-BE49-F238E27FC236}">
                      <a16:creationId xmlns:a16="http://schemas.microsoft.com/office/drawing/2014/main" id="{00000000-0008-0000-0E00-000027A4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6" name="Check Box 23" hidden="1">
                  <a:extLst>
                    <a:ext uri="{63B3BB69-23CF-44E3-9099-C40C66FF867C}">
                      <a14:compatExt spid="_x0000_s3122199"/>
                    </a:ext>
                    <a:ext uri="{FF2B5EF4-FFF2-40B4-BE49-F238E27FC236}">
                      <a16:creationId xmlns:a16="http://schemas.microsoft.com/office/drawing/2014/main" id="{00000000-0008-0000-0E00-000028A4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17" name="Check Box 24" hidden="1">
                  <a:extLst>
                    <a:ext uri="{63B3BB69-23CF-44E3-9099-C40C66FF867C}">
                      <a14:compatExt spid="_x0000_s3122200"/>
                    </a:ext>
                    <a:ext uri="{FF2B5EF4-FFF2-40B4-BE49-F238E27FC236}">
                      <a16:creationId xmlns:a16="http://schemas.microsoft.com/office/drawing/2014/main" id="{00000000-0008-0000-0E00-000029A4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2202" name="Check Box 25" hidden="1">
                <a:extLst>
                  <a:ext uri="{63B3BB69-23CF-44E3-9099-C40C66FF867C}">
                    <a14:compatExt spid="_x0000_s3122201"/>
                  </a:ext>
                  <a:ext uri="{FF2B5EF4-FFF2-40B4-BE49-F238E27FC236}">
                    <a16:creationId xmlns:a16="http://schemas.microsoft.com/office/drawing/2014/main" id="{00000000-0008-0000-0E00-00001AA4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3" name="Check Box 26" hidden="1">
                <a:extLst>
                  <a:ext uri="{63B3BB69-23CF-44E3-9099-C40C66FF867C}">
                    <a14:compatExt spid="_x0000_s3122202"/>
                  </a:ext>
                  <a:ext uri="{FF2B5EF4-FFF2-40B4-BE49-F238E27FC236}">
                    <a16:creationId xmlns:a16="http://schemas.microsoft.com/office/drawing/2014/main" id="{00000000-0008-0000-0E00-00001BA4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4" name="Check Box 27" hidden="1">
                <a:extLst>
                  <a:ext uri="{63B3BB69-23CF-44E3-9099-C40C66FF867C}">
                    <a14:compatExt spid="_x0000_s3122203"/>
                  </a:ext>
                  <a:ext uri="{FF2B5EF4-FFF2-40B4-BE49-F238E27FC236}">
                    <a16:creationId xmlns:a16="http://schemas.microsoft.com/office/drawing/2014/main" id="{00000000-0008-0000-0E00-00001CA4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2205" name="Check Box 28" hidden="1">
                <a:extLst>
                  <a:ext uri="{63B3BB69-23CF-44E3-9099-C40C66FF867C}">
                    <a14:compatExt spid="_x0000_s3122204"/>
                  </a:ext>
                  <a:ext uri="{FF2B5EF4-FFF2-40B4-BE49-F238E27FC236}">
                    <a16:creationId xmlns:a16="http://schemas.microsoft.com/office/drawing/2014/main" id="{00000000-0008-0000-0E00-00001DA4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3201" name="Drop Down 1" hidden="1">
              <a:extLst>
                <a:ext uri="{63B3BB69-23CF-44E3-9099-C40C66FF867C}">
                  <a14:compatExt spid="_x0000_s3123201"/>
                </a:ext>
                <a:ext uri="{FF2B5EF4-FFF2-40B4-BE49-F238E27FC236}">
                  <a16:creationId xmlns:a16="http://schemas.microsoft.com/office/drawing/2014/main" id="{00000000-0008-0000-0F00-000001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3202" name="Drop Down 2" hidden="1">
              <a:extLst>
                <a:ext uri="{63B3BB69-23CF-44E3-9099-C40C66FF867C}">
                  <a14:compatExt spid="_x0000_s3123202"/>
                </a:ext>
                <a:ext uri="{FF2B5EF4-FFF2-40B4-BE49-F238E27FC236}">
                  <a16:creationId xmlns:a16="http://schemas.microsoft.com/office/drawing/2014/main" id="{00000000-0008-0000-0F00-000002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3203" name="Drop Down 3" hidden="1">
              <a:extLst>
                <a:ext uri="{63B3BB69-23CF-44E3-9099-C40C66FF867C}">
                  <a14:compatExt spid="_x0000_s3123203"/>
                </a:ext>
                <a:ext uri="{FF2B5EF4-FFF2-40B4-BE49-F238E27FC236}">
                  <a16:creationId xmlns:a16="http://schemas.microsoft.com/office/drawing/2014/main" id="{00000000-0008-0000-0F00-000003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3204" name="Drop Down 4" hidden="1">
              <a:extLst>
                <a:ext uri="{63B3BB69-23CF-44E3-9099-C40C66FF867C}">
                  <a14:compatExt spid="_x0000_s3123204"/>
                </a:ext>
                <a:ext uri="{FF2B5EF4-FFF2-40B4-BE49-F238E27FC236}">
                  <a16:creationId xmlns:a16="http://schemas.microsoft.com/office/drawing/2014/main" id="{00000000-0008-0000-0F00-000004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0F00-00006C000000}"/>
                </a:ext>
              </a:extLst>
            </xdr:cNvPr>
            <xdr:cNvGrpSpPr>
              <a:grpSpLocks/>
            </xdr:cNvGrpSpPr>
          </xdr:nvGrpSpPr>
          <xdr:grpSpPr bwMode="auto">
            <a:xfrm>
              <a:off x="4086225" y="5162551"/>
              <a:ext cx="200025" cy="597291"/>
              <a:chOff x="4155098" y="4891321"/>
              <a:chExt cx="206619" cy="628169"/>
            </a:xfrm>
          </xdr:grpSpPr>
          <xdr:sp macro="" textlink="">
            <xdr:nvSpPr>
              <xdr:cNvPr id="3123205" name="Check Box 5" hidden="1">
                <a:extLst>
                  <a:ext uri="{63B3BB69-23CF-44E3-9099-C40C66FF867C}">
                    <a14:compatExt spid="_x0000_s3123205"/>
                  </a:ext>
                  <a:ext uri="{FF2B5EF4-FFF2-40B4-BE49-F238E27FC236}">
                    <a16:creationId xmlns:a16="http://schemas.microsoft.com/office/drawing/2014/main" id="{00000000-0008-0000-0F00-000005A8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6" name="Check Box 6" hidden="1">
                <a:extLst>
                  <a:ext uri="{63B3BB69-23CF-44E3-9099-C40C66FF867C}">
                    <a14:compatExt spid="_x0000_s3123206"/>
                  </a:ext>
                  <a:ext uri="{FF2B5EF4-FFF2-40B4-BE49-F238E27FC236}">
                    <a16:creationId xmlns:a16="http://schemas.microsoft.com/office/drawing/2014/main" id="{00000000-0008-0000-0F00-000006A8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07" name="Check Box 7" hidden="1">
                <a:extLst>
                  <a:ext uri="{63B3BB69-23CF-44E3-9099-C40C66FF867C}">
                    <a14:compatExt spid="_x0000_s3123207"/>
                  </a:ext>
                  <a:ext uri="{FF2B5EF4-FFF2-40B4-BE49-F238E27FC236}">
                    <a16:creationId xmlns:a16="http://schemas.microsoft.com/office/drawing/2014/main" id="{00000000-0008-0000-0F00-000007A8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0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0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0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0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0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0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0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0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0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3208" name="Drop Down 8" hidden="1">
              <a:extLst>
                <a:ext uri="{63B3BB69-23CF-44E3-9099-C40C66FF867C}">
                  <a14:compatExt spid="_x0000_s3123208"/>
                </a:ext>
                <a:ext uri="{FF2B5EF4-FFF2-40B4-BE49-F238E27FC236}">
                  <a16:creationId xmlns:a16="http://schemas.microsoft.com/office/drawing/2014/main" id="{00000000-0008-0000-0F00-000008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3209" name="List Box 9" hidden="1">
              <a:extLst>
                <a:ext uri="{63B3BB69-23CF-44E3-9099-C40C66FF867C}">
                  <a14:compatExt spid="_x0000_s3123209"/>
                </a:ext>
                <a:ext uri="{FF2B5EF4-FFF2-40B4-BE49-F238E27FC236}">
                  <a16:creationId xmlns:a16="http://schemas.microsoft.com/office/drawing/2014/main" id="{00000000-0008-0000-0F00-000009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0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3210" name="Check Box 10" hidden="1">
              <a:extLst>
                <a:ext uri="{63B3BB69-23CF-44E3-9099-C40C66FF867C}">
                  <a14:compatExt spid="_x0000_s3123210"/>
                </a:ext>
                <a:ext uri="{FF2B5EF4-FFF2-40B4-BE49-F238E27FC236}">
                  <a16:creationId xmlns:a16="http://schemas.microsoft.com/office/drawing/2014/main" id="{00000000-0008-0000-0F00-00000A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3200" name="直線コネクタ 50">
          <a:extLst>
            <a:ext uri="{FF2B5EF4-FFF2-40B4-BE49-F238E27FC236}">
              <a16:creationId xmlns:a16="http://schemas.microsoft.com/office/drawing/2014/main" id="{00000000-0008-0000-0F00-000000A8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3211" name="直線コネクタ 50">
          <a:extLst>
            <a:ext uri="{FF2B5EF4-FFF2-40B4-BE49-F238E27FC236}">
              <a16:creationId xmlns:a16="http://schemas.microsoft.com/office/drawing/2014/main" id="{00000000-0008-0000-0F00-00000BA8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3212" name="直線コネクタ 50">
          <a:extLst>
            <a:ext uri="{FF2B5EF4-FFF2-40B4-BE49-F238E27FC236}">
              <a16:creationId xmlns:a16="http://schemas.microsoft.com/office/drawing/2014/main" id="{00000000-0008-0000-0F00-00000CA8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3213" name="直線コネクタ 50">
          <a:extLst>
            <a:ext uri="{FF2B5EF4-FFF2-40B4-BE49-F238E27FC236}">
              <a16:creationId xmlns:a16="http://schemas.microsoft.com/office/drawing/2014/main" id="{00000000-0008-0000-0F00-00000DA8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3214" name="Drop Down 11" hidden="1">
              <a:extLst>
                <a:ext uri="{63B3BB69-23CF-44E3-9099-C40C66FF867C}">
                  <a14:compatExt spid="_x0000_s3123211"/>
                </a:ext>
                <a:ext uri="{FF2B5EF4-FFF2-40B4-BE49-F238E27FC236}">
                  <a16:creationId xmlns:a16="http://schemas.microsoft.com/office/drawing/2014/main" id="{00000000-0008-0000-0F00-00000EA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3215" name="Oval 7">
          <a:extLst>
            <a:ext uri="{FF2B5EF4-FFF2-40B4-BE49-F238E27FC236}">
              <a16:creationId xmlns:a16="http://schemas.microsoft.com/office/drawing/2014/main" id="{00000000-0008-0000-0F00-00000FA8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3216" name="グループ化 3123215">
          <a:extLst>
            <a:ext uri="{FF2B5EF4-FFF2-40B4-BE49-F238E27FC236}">
              <a16:creationId xmlns:a16="http://schemas.microsoft.com/office/drawing/2014/main" id="{00000000-0008-0000-0F00-000010A82F00}"/>
            </a:ext>
          </a:extLst>
        </xdr:cNvPr>
        <xdr:cNvGrpSpPr/>
      </xdr:nvGrpSpPr>
      <xdr:grpSpPr>
        <a:xfrm>
          <a:off x="10601325" y="809624"/>
          <a:ext cx="847725" cy="619125"/>
          <a:chOff x="10601325" y="809624"/>
          <a:chExt cx="847725" cy="619125"/>
        </a:xfrm>
      </xdr:grpSpPr>
      <xdr:sp macro="" textlink="">
        <xdr:nvSpPr>
          <xdr:cNvPr id="3123217" name="角丸四角形 18">
            <a:extLst>
              <a:ext uri="{FF2B5EF4-FFF2-40B4-BE49-F238E27FC236}">
                <a16:creationId xmlns:a16="http://schemas.microsoft.com/office/drawing/2014/main" id="{00000000-0008-0000-0F00-000011A8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3218" name="直線コネクタ 3123217">
            <a:extLst>
              <a:ext uri="{FF2B5EF4-FFF2-40B4-BE49-F238E27FC236}">
                <a16:creationId xmlns:a16="http://schemas.microsoft.com/office/drawing/2014/main" id="{00000000-0008-0000-0F00-000012A8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3219" name="Check Box 12" hidden="1">
              <a:extLst>
                <a:ext uri="{63B3BB69-23CF-44E3-9099-C40C66FF867C}">
                  <a14:compatExt spid="_x0000_s3123212"/>
                </a:ext>
                <a:ext uri="{FF2B5EF4-FFF2-40B4-BE49-F238E27FC236}">
                  <a16:creationId xmlns:a16="http://schemas.microsoft.com/office/drawing/2014/main" id="{00000000-0008-0000-0F00-000013A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3220" name="テキスト ボックス 3123219">
          <a:extLst>
            <a:ext uri="{FF2B5EF4-FFF2-40B4-BE49-F238E27FC236}">
              <a16:creationId xmlns:a16="http://schemas.microsoft.com/office/drawing/2014/main" id="{00000000-0008-0000-0F00-000014A8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3221" name="グループ化 3123220">
          <a:extLst>
            <a:ext uri="{FF2B5EF4-FFF2-40B4-BE49-F238E27FC236}">
              <a16:creationId xmlns:a16="http://schemas.microsoft.com/office/drawing/2014/main" id="{00000000-0008-0000-0F00-000015A82F00}"/>
            </a:ext>
          </a:extLst>
        </xdr:cNvPr>
        <xdr:cNvGrpSpPr/>
      </xdr:nvGrpSpPr>
      <xdr:grpSpPr>
        <a:xfrm>
          <a:off x="10306050" y="1790700"/>
          <a:ext cx="1181100" cy="5115713"/>
          <a:chOff x="10306050" y="1790700"/>
          <a:chExt cx="1181100" cy="5115713"/>
        </a:xfrm>
      </xdr:grpSpPr>
      <xdr:sp macro="" textlink="">
        <xdr:nvSpPr>
          <xdr:cNvPr id="3123222" name="テキスト ボックス 3123221">
            <a:extLst>
              <a:ext uri="{FF2B5EF4-FFF2-40B4-BE49-F238E27FC236}">
                <a16:creationId xmlns:a16="http://schemas.microsoft.com/office/drawing/2014/main" id="{00000000-0008-0000-0F00-000016A8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3223" name="図 3123222">
            <a:extLst>
              <a:ext uri="{FF2B5EF4-FFF2-40B4-BE49-F238E27FC236}">
                <a16:creationId xmlns:a16="http://schemas.microsoft.com/office/drawing/2014/main" id="{00000000-0008-0000-0F00-000017A8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23224" name="グループ化 3123223">
              <a:extLst>
                <a:ext uri="{FF2B5EF4-FFF2-40B4-BE49-F238E27FC236}">
                  <a16:creationId xmlns:a16="http://schemas.microsoft.com/office/drawing/2014/main" id="{00000000-0008-0000-0F00-000018A82F00}"/>
                </a:ext>
              </a:extLst>
            </xdr:cNvPr>
            <xdr:cNvGrpSpPr/>
          </xdr:nvGrpSpPr>
          <xdr:grpSpPr>
            <a:xfrm>
              <a:off x="4752963" y="2771769"/>
              <a:ext cx="257181" cy="2371731"/>
              <a:chOff x="4772013" y="2771769"/>
              <a:chExt cx="257181" cy="2371731"/>
            </a:xfrm>
          </xdr:grpSpPr>
          <xdr:grpSp>
            <xdr:nvGrpSpPr>
              <xdr:cNvPr id="3123225" name="グループ化 1">
                <a:extLst>
                  <a:ext uri="{FF2B5EF4-FFF2-40B4-BE49-F238E27FC236}">
                    <a16:creationId xmlns:a16="http://schemas.microsoft.com/office/drawing/2014/main" id="{00000000-0008-0000-0F00-000019A82F00}"/>
                  </a:ext>
                </a:extLst>
              </xdr:cNvPr>
              <xdr:cNvGrpSpPr>
                <a:grpSpLocks/>
              </xdr:cNvGrpSpPr>
            </xdr:nvGrpSpPr>
            <xdr:grpSpPr bwMode="auto">
              <a:xfrm>
                <a:off x="4772013" y="2771769"/>
                <a:ext cx="257181" cy="2238361"/>
                <a:chOff x="4865065" y="2813227"/>
                <a:chExt cx="205166" cy="1904768"/>
              </a:xfrm>
            </xdr:grpSpPr>
            <xdr:sp macro="" textlink="">
              <xdr:nvSpPr>
                <xdr:cNvPr id="3123230" name="Check Box 13" hidden="1">
                  <a:extLst>
                    <a:ext uri="{63B3BB69-23CF-44E3-9099-C40C66FF867C}">
                      <a14:compatExt spid="_x0000_s3123213"/>
                    </a:ext>
                    <a:ext uri="{FF2B5EF4-FFF2-40B4-BE49-F238E27FC236}">
                      <a16:creationId xmlns:a16="http://schemas.microsoft.com/office/drawing/2014/main" id="{00000000-0008-0000-0F00-00001EA8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1" name="Check Box 14" hidden="1">
                  <a:extLst>
                    <a:ext uri="{63B3BB69-23CF-44E3-9099-C40C66FF867C}">
                      <a14:compatExt spid="_x0000_s3123214"/>
                    </a:ext>
                    <a:ext uri="{FF2B5EF4-FFF2-40B4-BE49-F238E27FC236}">
                      <a16:creationId xmlns:a16="http://schemas.microsoft.com/office/drawing/2014/main" id="{00000000-0008-0000-0F00-00001FA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2" name="Check Box 15" hidden="1">
                  <a:extLst>
                    <a:ext uri="{63B3BB69-23CF-44E3-9099-C40C66FF867C}">
                      <a14:compatExt spid="_x0000_s3123215"/>
                    </a:ext>
                    <a:ext uri="{FF2B5EF4-FFF2-40B4-BE49-F238E27FC236}">
                      <a16:creationId xmlns:a16="http://schemas.microsoft.com/office/drawing/2014/main" id="{00000000-0008-0000-0F00-000020A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3" name="Check Box 16" hidden="1">
                  <a:extLst>
                    <a:ext uri="{63B3BB69-23CF-44E3-9099-C40C66FF867C}">
                      <a14:compatExt spid="_x0000_s3123216"/>
                    </a:ext>
                    <a:ext uri="{FF2B5EF4-FFF2-40B4-BE49-F238E27FC236}">
                      <a16:creationId xmlns:a16="http://schemas.microsoft.com/office/drawing/2014/main" id="{00000000-0008-0000-0F00-000021A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4" name="Check Box 17" hidden="1">
                  <a:extLst>
                    <a:ext uri="{63B3BB69-23CF-44E3-9099-C40C66FF867C}">
                      <a14:compatExt spid="_x0000_s3123217"/>
                    </a:ext>
                    <a:ext uri="{FF2B5EF4-FFF2-40B4-BE49-F238E27FC236}">
                      <a16:creationId xmlns:a16="http://schemas.microsoft.com/office/drawing/2014/main" id="{00000000-0008-0000-0F00-000022A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5" name="Check Box 18" hidden="1">
                  <a:extLst>
                    <a:ext uri="{63B3BB69-23CF-44E3-9099-C40C66FF867C}">
                      <a14:compatExt spid="_x0000_s3123218"/>
                    </a:ext>
                    <a:ext uri="{FF2B5EF4-FFF2-40B4-BE49-F238E27FC236}">
                      <a16:creationId xmlns:a16="http://schemas.microsoft.com/office/drawing/2014/main" id="{00000000-0008-0000-0F00-000023A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6" name="Check Box 19" hidden="1">
                  <a:extLst>
                    <a:ext uri="{63B3BB69-23CF-44E3-9099-C40C66FF867C}">
                      <a14:compatExt spid="_x0000_s3123219"/>
                    </a:ext>
                    <a:ext uri="{FF2B5EF4-FFF2-40B4-BE49-F238E27FC236}">
                      <a16:creationId xmlns:a16="http://schemas.microsoft.com/office/drawing/2014/main" id="{00000000-0008-0000-0F00-000024A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7" name="Check Box 20" hidden="1">
                  <a:extLst>
                    <a:ext uri="{63B3BB69-23CF-44E3-9099-C40C66FF867C}">
                      <a14:compatExt spid="_x0000_s3123220"/>
                    </a:ext>
                    <a:ext uri="{FF2B5EF4-FFF2-40B4-BE49-F238E27FC236}">
                      <a16:creationId xmlns:a16="http://schemas.microsoft.com/office/drawing/2014/main" id="{00000000-0008-0000-0F00-000025A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8" name="Check Box 21" hidden="1">
                  <a:extLst>
                    <a:ext uri="{63B3BB69-23CF-44E3-9099-C40C66FF867C}">
                      <a14:compatExt spid="_x0000_s3123221"/>
                    </a:ext>
                    <a:ext uri="{FF2B5EF4-FFF2-40B4-BE49-F238E27FC236}">
                      <a16:creationId xmlns:a16="http://schemas.microsoft.com/office/drawing/2014/main" id="{00000000-0008-0000-0F00-000026A8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39" name="Check Box 22" hidden="1">
                  <a:extLst>
                    <a:ext uri="{63B3BB69-23CF-44E3-9099-C40C66FF867C}">
                      <a14:compatExt spid="_x0000_s3123222"/>
                    </a:ext>
                    <a:ext uri="{FF2B5EF4-FFF2-40B4-BE49-F238E27FC236}">
                      <a16:creationId xmlns:a16="http://schemas.microsoft.com/office/drawing/2014/main" id="{00000000-0008-0000-0F00-000027A8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0" name="Check Box 23" hidden="1">
                  <a:extLst>
                    <a:ext uri="{63B3BB69-23CF-44E3-9099-C40C66FF867C}">
                      <a14:compatExt spid="_x0000_s3123223"/>
                    </a:ext>
                    <a:ext uri="{FF2B5EF4-FFF2-40B4-BE49-F238E27FC236}">
                      <a16:creationId xmlns:a16="http://schemas.microsoft.com/office/drawing/2014/main" id="{00000000-0008-0000-0F00-000028A8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41" name="Check Box 24" hidden="1">
                  <a:extLst>
                    <a:ext uri="{63B3BB69-23CF-44E3-9099-C40C66FF867C}">
                      <a14:compatExt spid="_x0000_s3123224"/>
                    </a:ext>
                    <a:ext uri="{FF2B5EF4-FFF2-40B4-BE49-F238E27FC236}">
                      <a16:creationId xmlns:a16="http://schemas.microsoft.com/office/drawing/2014/main" id="{00000000-0008-0000-0F00-000029A8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3226" name="Check Box 25" hidden="1">
                <a:extLst>
                  <a:ext uri="{63B3BB69-23CF-44E3-9099-C40C66FF867C}">
                    <a14:compatExt spid="_x0000_s3123225"/>
                  </a:ext>
                  <a:ext uri="{FF2B5EF4-FFF2-40B4-BE49-F238E27FC236}">
                    <a16:creationId xmlns:a16="http://schemas.microsoft.com/office/drawing/2014/main" id="{00000000-0008-0000-0F00-00001AA8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7" name="Check Box 26" hidden="1">
                <a:extLst>
                  <a:ext uri="{63B3BB69-23CF-44E3-9099-C40C66FF867C}">
                    <a14:compatExt spid="_x0000_s3123226"/>
                  </a:ext>
                  <a:ext uri="{FF2B5EF4-FFF2-40B4-BE49-F238E27FC236}">
                    <a16:creationId xmlns:a16="http://schemas.microsoft.com/office/drawing/2014/main" id="{00000000-0008-0000-0F00-00001BA8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8" name="Check Box 27" hidden="1">
                <a:extLst>
                  <a:ext uri="{63B3BB69-23CF-44E3-9099-C40C66FF867C}">
                    <a14:compatExt spid="_x0000_s3123227"/>
                  </a:ext>
                  <a:ext uri="{FF2B5EF4-FFF2-40B4-BE49-F238E27FC236}">
                    <a16:creationId xmlns:a16="http://schemas.microsoft.com/office/drawing/2014/main" id="{00000000-0008-0000-0F00-00001CA8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3229" name="Check Box 28" hidden="1">
                <a:extLst>
                  <a:ext uri="{63B3BB69-23CF-44E3-9099-C40C66FF867C}">
                    <a14:compatExt spid="_x0000_s3123228"/>
                  </a:ext>
                  <a:ext uri="{FF2B5EF4-FFF2-40B4-BE49-F238E27FC236}">
                    <a16:creationId xmlns:a16="http://schemas.microsoft.com/office/drawing/2014/main" id="{00000000-0008-0000-0F00-00001DA8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24225" name="Drop Down 1" hidden="1">
              <a:extLst>
                <a:ext uri="{63B3BB69-23CF-44E3-9099-C40C66FF867C}">
                  <a14:compatExt spid="_x0000_s3124225"/>
                </a:ext>
                <a:ext uri="{FF2B5EF4-FFF2-40B4-BE49-F238E27FC236}">
                  <a16:creationId xmlns:a16="http://schemas.microsoft.com/office/drawing/2014/main" id="{00000000-0008-0000-1000-000001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24226" name="Drop Down 2" hidden="1">
              <a:extLst>
                <a:ext uri="{63B3BB69-23CF-44E3-9099-C40C66FF867C}">
                  <a14:compatExt spid="_x0000_s3124226"/>
                </a:ext>
                <a:ext uri="{FF2B5EF4-FFF2-40B4-BE49-F238E27FC236}">
                  <a16:creationId xmlns:a16="http://schemas.microsoft.com/office/drawing/2014/main" id="{00000000-0008-0000-1000-000002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24227" name="Drop Down 3" hidden="1">
              <a:extLst>
                <a:ext uri="{63B3BB69-23CF-44E3-9099-C40C66FF867C}">
                  <a14:compatExt spid="_x0000_s3124227"/>
                </a:ext>
                <a:ext uri="{FF2B5EF4-FFF2-40B4-BE49-F238E27FC236}">
                  <a16:creationId xmlns:a16="http://schemas.microsoft.com/office/drawing/2014/main" id="{00000000-0008-0000-1000-000003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24228" name="Drop Down 4" hidden="1">
              <a:extLst>
                <a:ext uri="{63B3BB69-23CF-44E3-9099-C40C66FF867C}">
                  <a14:compatExt spid="_x0000_s3124228"/>
                </a:ext>
                <a:ext uri="{FF2B5EF4-FFF2-40B4-BE49-F238E27FC236}">
                  <a16:creationId xmlns:a16="http://schemas.microsoft.com/office/drawing/2014/main" id="{00000000-0008-0000-1000-000004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000-00006C000000}"/>
                </a:ext>
              </a:extLst>
            </xdr:cNvPr>
            <xdr:cNvGrpSpPr>
              <a:grpSpLocks/>
            </xdr:cNvGrpSpPr>
          </xdr:nvGrpSpPr>
          <xdr:grpSpPr bwMode="auto">
            <a:xfrm>
              <a:off x="4086225" y="5162551"/>
              <a:ext cx="200025" cy="597291"/>
              <a:chOff x="4155098" y="4891321"/>
              <a:chExt cx="206619" cy="628169"/>
            </a:xfrm>
          </xdr:grpSpPr>
          <xdr:sp macro="" textlink="">
            <xdr:nvSpPr>
              <xdr:cNvPr id="3124229" name="Check Box 5" hidden="1">
                <a:extLst>
                  <a:ext uri="{63B3BB69-23CF-44E3-9099-C40C66FF867C}">
                    <a14:compatExt spid="_x0000_s3124229"/>
                  </a:ext>
                  <a:ext uri="{FF2B5EF4-FFF2-40B4-BE49-F238E27FC236}">
                    <a16:creationId xmlns:a16="http://schemas.microsoft.com/office/drawing/2014/main" id="{00000000-0008-0000-1000-000005AC2F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0" name="Check Box 6" hidden="1">
                <a:extLst>
                  <a:ext uri="{63B3BB69-23CF-44E3-9099-C40C66FF867C}">
                    <a14:compatExt spid="_x0000_s3124230"/>
                  </a:ext>
                  <a:ext uri="{FF2B5EF4-FFF2-40B4-BE49-F238E27FC236}">
                    <a16:creationId xmlns:a16="http://schemas.microsoft.com/office/drawing/2014/main" id="{00000000-0008-0000-1000-000006AC2F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31" name="Check Box 7" hidden="1">
                <a:extLst>
                  <a:ext uri="{63B3BB69-23CF-44E3-9099-C40C66FF867C}">
                    <a14:compatExt spid="_x0000_s3124231"/>
                  </a:ext>
                  <a:ext uri="{FF2B5EF4-FFF2-40B4-BE49-F238E27FC236}">
                    <a16:creationId xmlns:a16="http://schemas.microsoft.com/office/drawing/2014/main" id="{00000000-0008-0000-1000-000007AC2F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0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0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0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0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0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0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0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0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0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24232" name="Drop Down 8" hidden="1">
              <a:extLst>
                <a:ext uri="{63B3BB69-23CF-44E3-9099-C40C66FF867C}">
                  <a14:compatExt spid="_x0000_s3124232"/>
                </a:ext>
                <a:ext uri="{FF2B5EF4-FFF2-40B4-BE49-F238E27FC236}">
                  <a16:creationId xmlns:a16="http://schemas.microsoft.com/office/drawing/2014/main" id="{00000000-0008-0000-1000-000008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24233" name="List Box 9" hidden="1">
              <a:extLst>
                <a:ext uri="{63B3BB69-23CF-44E3-9099-C40C66FF867C}">
                  <a14:compatExt spid="_x0000_s3124233"/>
                </a:ext>
                <a:ext uri="{FF2B5EF4-FFF2-40B4-BE49-F238E27FC236}">
                  <a16:creationId xmlns:a16="http://schemas.microsoft.com/office/drawing/2014/main" id="{00000000-0008-0000-1000-000009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0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24234" name="Check Box 10" hidden="1">
              <a:extLst>
                <a:ext uri="{63B3BB69-23CF-44E3-9099-C40C66FF867C}">
                  <a14:compatExt spid="_x0000_s3124234"/>
                </a:ext>
                <a:ext uri="{FF2B5EF4-FFF2-40B4-BE49-F238E27FC236}">
                  <a16:creationId xmlns:a16="http://schemas.microsoft.com/office/drawing/2014/main" id="{00000000-0008-0000-1000-00000A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24224" name="直線コネクタ 50">
          <a:extLst>
            <a:ext uri="{FF2B5EF4-FFF2-40B4-BE49-F238E27FC236}">
              <a16:creationId xmlns:a16="http://schemas.microsoft.com/office/drawing/2014/main" id="{00000000-0008-0000-1000-000000AC2F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24235" name="直線コネクタ 50">
          <a:extLst>
            <a:ext uri="{FF2B5EF4-FFF2-40B4-BE49-F238E27FC236}">
              <a16:creationId xmlns:a16="http://schemas.microsoft.com/office/drawing/2014/main" id="{00000000-0008-0000-1000-00000BAC2F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24236" name="直線コネクタ 50">
          <a:extLst>
            <a:ext uri="{FF2B5EF4-FFF2-40B4-BE49-F238E27FC236}">
              <a16:creationId xmlns:a16="http://schemas.microsoft.com/office/drawing/2014/main" id="{00000000-0008-0000-1000-00000CAC2F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24237" name="直線コネクタ 50">
          <a:extLst>
            <a:ext uri="{FF2B5EF4-FFF2-40B4-BE49-F238E27FC236}">
              <a16:creationId xmlns:a16="http://schemas.microsoft.com/office/drawing/2014/main" id="{00000000-0008-0000-1000-00000DAC2F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24238" name="Drop Down 11" hidden="1">
              <a:extLst>
                <a:ext uri="{63B3BB69-23CF-44E3-9099-C40C66FF867C}">
                  <a14:compatExt spid="_x0000_s3124235"/>
                </a:ext>
                <a:ext uri="{FF2B5EF4-FFF2-40B4-BE49-F238E27FC236}">
                  <a16:creationId xmlns:a16="http://schemas.microsoft.com/office/drawing/2014/main" id="{00000000-0008-0000-1000-00000EA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24239" name="Oval 7">
          <a:extLst>
            <a:ext uri="{FF2B5EF4-FFF2-40B4-BE49-F238E27FC236}">
              <a16:creationId xmlns:a16="http://schemas.microsoft.com/office/drawing/2014/main" id="{00000000-0008-0000-1000-00000FAC2F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24240" name="グループ化 3124239">
          <a:extLst>
            <a:ext uri="{FF2B5EF4-FFF2-40B4-BE49-F238E27FC236}">
              <a16:creationId xmlns:a16="http://schemas.microsoft.com/office/drawing/2014/main" id="{00000000-0008-0000-1000-000010AC2F00}"/>
            </a:ext>
          </a:extLst>
        </xdr:cNvPr>
        <xdr:cNvGrpSpPr/>
      </xdr:nvGrpSpPr>
      <xdr:grpSpPr>
        <a:xfrm>
          <a:off x="10601325" y="809624"/>
          <a:ext cx="847725" cy="619125"/>
          <a:chOff x="10601325" y="809624"/>
          <a:chExt cx="847725" cy="619125"/>
        </a:xfrm>
      </xdr:grpSpPr>
      <xdr:sp macro="" textlink="">
        <xdr:nvSpPr>
          <xdr:cNvPr id="3124241" name="角丸四角形 18">
            <a:extLst>
              <a:ext uri="{FF2B5EF4-FFF2-40B4-BE49-F238E27FC236}">
                <a16:creationId xmlns:a16="http://schemas.microsoft.com/office/drawing/2014/main" id="{00000000-0008-0000-1000-000011AC2F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24242" name="直線コネクタ 3124241">
            <a:extLst>
              <a:ext uri="{FF2B5EF4-FFF2-40B4-BE49-F238E27FC236}">
                <a16:creationId xmlns:a16="http://schemas.microsoft.com/office/drawing/2014/main" id="{00000000-0008-0000-1000-000012AC2F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24243" name="Check Box 12" hidden="1">
              <a:extLst>
                <a:ext uri="{63B3BB69-23CF-44E3-9099-C40C66FF867C}">
                  <a14:compatExt spid="_x0000_s3124236"/>
                </a:ext>
                <a:ext uri="{FF2B5EF4-FFF2-40B4-BE49-F238E27FC236}">
                  <a16:creationId xmlns:a16="http://schemas.microsoft.com/office/drawing/2014/main" id="{00000000-0008-0000-1000-000013A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24244" name="テキスト ボックス 3124243">
          <a:extLst>
            <a:ext uri="{FF2B5EF4-FFF2-40B4-BE49-F238E27FC236}">
              <a16:creationId xmlns:a16="http://schemas.microsoft.com/office/drawing/2014/main" id="{00000000-0008-0000-1000-000014AC2F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24245" name="グループ化 3124244">
          <a:extLst>
            <a:ext uri="{FF2B5EF4-FFF2-40B4-BE49-F238E27FC236}">
              <a16:creationId xmlns:a16="http://schemas.microsoft.com/office/drawing/2014/main" id="{00000000-0008-0000-1000-000015AC2F00}"/>
            </a:ext>
          </a:extLst>
        </xdr:cNvPr>
        <xdr:cNvGrpSpPr/>
      </xdr:nvGrpSpPr>
      <xdr:grpSpPr>
        <a:xfrm>
          <a:off x="10306050" y="1790700"/>
          <a:ext cx="1181100" cy="5115713"/>
          <a:chOff x="10306050" y="1790700"/>
          <a:chExt cx="1181100" cy="5115713"/>
        </a:xfrm>
      </xdr:grpSpPr>
      <xdr:sp macro="" textlink="">
        <xdr:nvSpPr>
          <xdr:cNvPr id="3124246" name="テキスト ボックス 3124245">
            <a:extLst>
              <a:ext uri="{FF2B5EF4-FFF2-40B4-BE49-F238E27FC236}">
                <a16:creationId xmlns:a16="http://schemas.microsoft.com/office/drawing/2014/main" id="{00000000-0008-0000-1000-000016AC2F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24247" name="図 3124246">
            <a:extLst>
              <a:ext uri="{FF2B5EF4-FFF2-40B4-BE49-F238E27FC236}">
                <a16:creationId xmlns:a16="http://schemas.microsoft.com/office/drawing/2014/main" id="{00000000-0008-0000-1000-000017AC2F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24248" name="グループ化 3124247">
              <a:extLst>
                <a:ext uri="{FF2B5EF4-FFF2-40B4-BE49-F238E27FC236}">
                  <a16:creationId xmlns:a16="http://schemas.microsoft.com/office/drawing/2014/main" id="{00000000-0008-0000-1000-000018AC2F00}"/>
                </a:ext>
              </a:extLst>
            </xdr:cNvPr>
            <xdr:cNvGrpSpPr/>
          </xdr:nvGrpSpPr>
          <xdr:grpSpPr>
            <a:xfrm>
              <a:off x="4752963" y="2771769"/>
              <a:ext cx="257181" cy="2371731"/>
              <a:chOff x="4772013" y="2771769"/>
              <a:chExt cx="257181" cy="2371731"/>
            </a:xfrm>
          </xdr:grpSpPr>
          <xdr:grpSp>
            <xdr:nvGrpSpPr>
              <xdr:cNvPr id="3124249" name="グループ化 1">
                <a:extLst>
                  <a:ext uri="{FF2B5EF4-FFF2-40B4-BE49-F238E27FC236}">
                    <a16:creationId xmlns:a16="http://schemas.microsoft.com/office/drawing/2014/main" id="{00000000-0008-0000-1000-000019AC2F00}"/>
                  </a:ext>
                </a:extLst>
              </xdr:cNvPr>
              <xdr:cNvGrpSpPr>
                <a:grpSpLocks/>
              </xdr:cNvGrpSpPr>
            </xdr:nvGrpSpPr>
            <xdr:grpSpPr bwMode="auto">
              <a:xfrm>
                <a:off x="4772013" y="2771769"/>
                <a:ext cx="257181" cy="2238361"/>
                <a:chOff x="4865065" y="2813227"/>
                <a:chExt cx="205166" cy="1904768"/>
              </a:xfrm>
            </xdr:grpSpPr>
            <xdr:sp macro="" textlink="">
              <xdr:nvSpPr>
                <xdr:cNvPr id="3124254" name="Check Box 13" hidden="1">
                  <a:extLst>
                    <a:ext uri="{63B3BB69-23CF-44E3-9099-C40C66FF867C}">
                      <a14:compatExt spid="_x0000_s3124237"/>
                    </a:ext>
                    <a:ext uri="{FF2B5EF4-FFF2-40B4-BE49-F238E27FC236}">
                      <a16:creationId xmlns:a16="http://schemas.microsoft.com/office/drawing/2014/main" id="{00000000-0008-0000-1000-00001EAC2F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5" name="Check Box 14" hidden="1">
                  <a:extLst>
                    <a:ext uri="{63B3BB69-23CF-44E3-9099-C40C66FF867C}">
                      <a14:compatExt spid="_x0000_s3124238"/>
                    </a:ext>
                    <a:ext uri="{FF2B5EF4-FFF2-40B4-BE49-F238E27FC236}">
                      <a16:creationId xmlns:a16="http://schemas.microsoft.com/office/drawing/2014/main" id="{00000000-0008-0000-1000-00001FA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6" name="Check Box 15" hidden="1">
                  <a:extLst>
                    <a:ext uri="{63B3BB69-23CF-44E3-9099-C40C66FF867C}">
                      <a14:compatExt spid="_x0000_s3124239"/>
                    </a:ext>
                    <a:ext uri="{FF2B5EF4-FFF2-40B4-BE49-F238E27FC236}">
                      <a16:creationId xmlns:a16="http://schemas.microsoft.com/office/drawing/2014/main" id="{00000000-0008-0000-1000-000020A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7" name="Check Box 16" hidden="1">
                  <a:extLst>
                    <a:ext uri="{63B3BB69-23CF-44E3-9099-C40C66FF867C}">
                      <a14:compatExt spid="_x0000_s3124240"/>
                    </a:ext>
                    <a:ext uri="{FF2B5EF4-FFF2-40B4-BE49-F238E27FC236}">
                      <a16:creationId xmlns:a16="http://schemas.microsoft.com/office/drawing/2014/main" id="{00000000-0008-0000-1000-000021A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8" name="Check Box 17" hidden="1">
                  <a:extLst>
                    <a:ext uri="{63B3BB69-23CF-44E3-9099-C40C66FF867C}">
                      <a14:compatExt spid="_x0000_s3124241"/>
                    </a:ext>
                    <a:ext uri="{FF2B5EF4-FFF2-40B4-BE49-F238E27FC236}">
                      <a16:creationId xmlns:a16="http://schemas.microsoft.com/office/drawing/2014/main" id="{00000000-0008-0000-1000-000022A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9" name="Check Box 18" hidden="1">
                  <a:extLst>
                    <a:ext uri="{63B3BB69-23CF-44E3-9099-C40C66FF867C}">
                      <a14:compatExt spid="_x0000_s3124242"/>
                    </a:ext>
                    <a:ext uri="{FF2B5EF4-FFF2-40B4-BE49-F238E27FC236}">
                      <a16:creationId xmlns:a16="http://schemas.microsoft.com/office/drawing/2014/main" id="{00000000-0008-0000-1000-000023A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0" name="Check Box 19" hidden="1">
                  <a:extLst>
                    <a:ext uri="{63B3BB69-23CF-44E3-9099-C40C66FF867C}">
                      <a14:compatExt spid="_x0000_s3124243"/>
                    </a:ext>
                    <a:ext uri="{FF2B5EF4-FFF2-40B4-BE49-F238E27FC236}">
                      <a16:creationId xmlns:a16="http://schemas.microsoft.com/office/drawing/2014/main" id="{00000000-0008-0000-1000-000024A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1" name="Check Box 20" hidden="1">
                  <a:extLst>
                    <a:ext uri="{63B3BB69-23CF-44E3-9099-C40C66FF867C}">
                      <a14:compatExt spid="_x0000_s3124244"/>
                    </a:ext>
                    <a:ext uri="{FF2B5EF4-FFF2-40B4-BE49-F238E27FC236}">
                      <a16:creationId xmlns:a16="http://schemas.microsoft.com/office/drawing/2014/main" id="{00000000-0008-0000-1000-000025A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2" name="Check Box 21" hidden="1">
                  <a:extLst>
                    <a:ext uri="{63B3BB69-23CF-44E3-9099-C40C66FF867C}">
                      <a14:compatExt spid="_x0000_s3124245"/>
                    </a:ext>
                    <a:ext uri="{FF2B5EF4-FFF2-40B4-BE49-F238E27FC236}">
                      <a16:creationId xmlns:a16="http://schemas.microsoft.com/office/drawing/2014/main" id="{00000000-0008-0000-1000-000026AC2F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3" name="Check Box 22" hidden="1">
                  <a:extLst>
                    <a:ext uri="{63B3BB69-23CF-44E3-9099-C40C66FF867C}">
                      <a14:compatExt spid="_x0000_s3124246"/>
                    </a:ext>
                    <a:ext uri="{FF2B5EF4-FFF2-40B4-BE49-F238E27FC236}">
                      <a16:creationId xmlns:a16="http://schemas.microsoft.com/office/drawing/2014/main" id="{00000000-0008-0000-1000-000027AC2F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4" name="Check Box 23" hidden="1">
                  <a:extLst>
                    <a:ext uri="{63B3BB69-23CF-44E3-9099-C40C66FF867C}">
                      <a14:compatExt spid="_x0000_s3124247"/>
                    </a:ext>
                    <a:ext uri="{FF2B5EF4-FFF2-40B4-BE49-F238E27FC236}">
                      <a16:creationId xmlns:a16="http://schemas.microsoft.com/office/drawing/2014/main" id="{00000000-0008-0000-1000-000028AC2F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65" name="Check Box 24" hidden="1">
                  <a:extLst>
                    <a:ext uri="{63B3BB69-23CF-44E3-9099-C40C66FF867C}">
                      <a14:compatExt spid="_x0000_s3124248"/>
                    </a:ext>
                    <a:ext uri="{FF2B5EF4-FFF2-40B4-BE49-F238E27FC236}">
                      <a16:creationId xmlns:a16="http://schemas.microsoft.com/office/drawing/2014/main" id="{00000000-0008-0000-1000-000029AC2F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24250" name="Check Box 25" hidden="1">
                <a:extLst>
                  <a:ext uri="{63B3BB69-23CF-44E3-9099-C40C66FF867C}">
                    <a14:compatExt spid="_x0000_s3124249"/>
                  </a:ext>
                  <a:ext uri="{FF2B5EF4-FFF2-40B4-BE49-F238E27FC236}">
                    <a16:creationId xmlns:a16="http://schemas.microsoft.com/office/drawing/2014/main" id="{00000000-0008-0000-1000-00001AAC2F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1" name="Check Box 26" hidden="1">
                <a:extLst>
                  <a:ext uri="{63B3BB69-23CF-44E3-9099-C40C66FF867C}">
                    <a14:compatExt spid="_x0000_s3124250"/>
                  </a:ext>
                  <a:ext uri="{FF2B5EF4-FFF2-40B4-BE49-F238E27FC236}">
                    <a16:creationId xmlns:a16="http://schemas.microsoft.com/office/drawing/2014/main" id="{00000000-0008-0000-1000-00001BAC2F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2" name="Check Box 27" hidden="1">
                <a:extLst>
                  <a:ext uri="{63B3BB69-23CF-44E3-9099-C40C66FF867C}">
                    <a14:compatExt spid="_x0000_s3124251"/>
                  </a:ext>
                  <a:ext uri="{FF2B5EF4-FFF2-40B4-BE49-F238E27FC236}">
                    <a16:creationId xmlns:a16="http://schemas.microsoft.com/office/drawing/2014/main" id="{00000000-0008-0000-1000-00001CAC2F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24253" name="Check Box 28" hidden="1">
                <a:extLst>
                  <a:ext uri="{63B3BB69-23CF-44E3-9099-C40C66FF867C}">
                    <a14:compatExt spid="_x0000_s3124252"/>
                  </a:ext>
                  <a:ext uri="{FF2B5EF4-FFF2-40B4-BE49-F238E27FC236}">
                    <a16:creationId xmlns:a16="http://schemas.microsoft.com/office/drawing/2014/main" id="{00000000-0008-0000-1000-00001DAC2F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0849" name="Drop Down 1" hidden="1">
              <a:extLst>
                <a:ext uri="{63B3BB69-23CF-44E3-9099-C40C66FF867C}">
                  <a14:compatExt spid="_x0000_s3150849"/>
                </a:ext>
                <a:ext uri="{FF2B5EF4-FFF2-40B4-BE49-F238E27FC236}">
                  <a16:creationId xmlns:a16="http://schemas.microsoft.com/office/drawing/2014/main" id="{00000000-0008-0000-1100-000001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0850" name="Drop Down 2" hidden="1">
              <a:extLst>
                <a:ext uri="{63B3BB69-23CF-44E3-9099-C40C66FF867C}">
                  <a14:compatExt spid="_x0000_s3150850"/>
                </a:ext>
                <a:ext uri="{FF2B5EF4-FFF2-40B4-BE49-F238E27FC236}">
                  <a16:creationId xmlns:a16="http://schemas.microsoft.com/office/drawing/2014/main" id="{00000000-0008-0000-1100-000002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0851" name="Drop Down 3" hidden="1">
              <a:extLst>
                <a:ext uri="{63B3BB69-23CF-44E3-9099-C40C66FF867C}">
                  <a14:compatExt spid="_x0000_s3150851"/>
                </a:ext>
                <a:ext uri="{FF2B5EF4-FFF2-40B4-BE49-F238E27FC236}">
                  <a16:creationId xmlns:a16="http://schemas.microsoft.com/office/drawing/2014/main" id="{00000000-0008-0000-1100-000003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0852" name="Drop Down 4" hidden="1">
              <a:extLst>
                <a:ext uri="{63B3BB69-23CF-44E3-9099-C40C66FF867C}">
                  <a14:compatExt spid="_x0000_s3150852"/>
                </a:ext>
                <a:ext uri="{FF2B5EF4-FFF2-40B4-BE49-F238E27FC236}">
                  <a16:creationId xmlns:a16="http://schemas.microsoft.com/office/drawing/2014/main" id="{00000000-0008-0000-1100-000004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100-00006C000000}"/>
                </a:ext>
              </a:extLst>
            </xdr:cNvPr>
            <xdr:cNvGrpSpPr>
              <a:grpSpLocks/>
            </xdr:cNvGrpSpPr>
          </xdr:nvGrpSpPr>
          <xdr:grpSpPr bwMode="auto">
            <a:xfrm>
              <a:off x="4086225" y="5162551"/>
              <a:ext cx="200025" cy="597291"/>
              <a:chOff x="4155098" y="4891321"/>
              <a:chExt cx="206619" cy="628169"/>
            </a:xfrm>
          </xdr:grpSpPr>
          <xdr:sp macro="" textlink="">
            <xdr:nvSpPr>
              <xdr:cNvPr id="3150853" name="Check Box 5" hidden="1">
                <a:extLst>
                  <a:ext uri="{63B3BB69-23CF-44E3-9099-C40C66FF867C}">
                    <a14:compatExt spid="_x0000_s3150853"/>
                  </a:ext>
                  <a:ext uri="{FF2B5EF4-FFF2-40B4-BE49-F238E27FC236}">
                    <a16:creationId xmlns:a16="http://schemas.microsoft.com/office/drawing/2014/main" id="{00000000-0008-0000-1100-0000051430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4" name="Check Box 6" hidden="1">
                <a:extLst>
                  <a:ext uri="{63B3BB69-23CF-44E3-9099-C40C66FF867C}">
                    <a14:compatExt spid="_x0000_s3150854"/>
                  </a:ext>
                  <a:ext uri="{FF2B5EF4-FFF2-40B4-BE49-F238E27FC236}">
                    <a16:creationId xmlns:a16="http://schemas.microsoft.com/office/drawing/2014/main" id="{00000000-0008-0000-1100-0000061430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55" name="Check Box 7" hidden="1">
                <a:extLst>
                  <a:ext uri="{63B3BB69-23CF-44E3-9099-C40C66FF867C}">
                    <a14:compatExt spid="_x0000_s3150855"/>
                  </a:ext>
                  <a:ext uri="{FF2B5EF4-FFF2-40B4-BE49-F238E27FC236}">
                    <a16:creationId xmlns:a16="http://schemas.microsoft.com/office/drawing/2014/main" id="{00000000-0008-0000-1100-0000071430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1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1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1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1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1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1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1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1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1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0856" name="Drop Down 8" hidden="1">
              <a:extLst>
                <a:ext uri="{63B3BB69-23CF-44E3-9099-C40C66FF867C}">
                  <a14:compatExt spid="_x0000_s3150856"/>
                </a:ext>
                <a:ext uri="{FF2B5EF4-FFF2-40B4-BE49-F238E27FC236}">
                  <a16:creationId xmlns:a16="http://schemas.microsoft.com/office/drawing/2014/main" id="{00000000-0008-0000-1100-000008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0857" name="List Box 9" hidden="1">
              <a:extLst>
                <a:ext uri="{63B3BB69-23CF-44E3-9099-C40C66FF867C}">
                  <a14:compatExt spid="_x0000_s3150857"/>
                </a:ext>
                <a:ext uri="{FF2B5EF4-FFF2-40B4-BE49-F238E27FC236}">
                  <a16:creationId xmlns:a16="http://schemas.microsoft.com/office/drawing/2014/main" id="{00000000-0008-0000-1100-000009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1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0858" name="Check Box 10" hidden="1">
              <a:extLst>
                <a:ext uri="{63B3BB69-23CF-44E3-9099-C40C66FF867C}">
                  <a14:compatExt spid="_x0000_s3150858"/>
                </a:ext>
                <a:ext uri="{FF2B5EF4-FFF2-40B4-BE49-F238E27FC236}">
                  <a16:creationId xmlns:a16="http://schemas.microsoft.com/office/drawing/2014/main" id="{00000000-0008-0000-1100-00000A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0848" name="直線コネクタ 50">
          <a:extLst>
            <a:ext uri="{FF2B5EF4-FFF2-40B4-BE49-F238E27FC236}">
              <a16:creationId xmlns:a16="http://schemas.microsoft.com/office/drawing/2014/main" id="{00000000-0008-0000-1100-00000014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0859" name="直線コネクタ 50">
          <a:extLst>
            <a:ext uri="{FF2B5EF4-FFF2-40B4-BE49-F238E27FC236}">
              <a16:creationId xmlns:a16="http://schemas.microsoft.com/office/drawing/2014/main" id="{00000000-0008-0000-1100-00000B14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0860" name="直線コネクタ 50">
          <a:extLst>
            <a:ext uri="{FF2B5EF4-FFF2-40B4-BE49-F238E27FC236}">
              <a16:creationId xmlns:a16="http://schemas.microsoft.com/office/drawing/2014/main" id="{00000000-0008-0000-1100-00000C14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0861" name="直線コネクタ 50">
          <a:extLst>
            <a:ext uri="{FF2B5EF4-FFF2-40B4-BE49-F238E27FC236}">
              <a16:creationId xmlns:a16="http://schemas.microsoft.com/office/drawing/2014/main" id="{00000000-0008-0000-1100-00000D14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0862" name="Drop Down 11" hidden="1">
              <a:extLst>
                <a:ext uri="{63B3BB69-23CF-44E3-9099-C40C66FF867C}">
                  <a14:compatExt spid="_x0000_s3150859"/>
                </a:ext>
                <a:ext uri="{FF2B5EF4-FFF2-40B4-BE49-F238E27FC236}">
                  <a16:creationId xmlns:a16="http://schemas.microsoft.com/office/drawing/2014/main" id="{00000000-0008-0000-1100-00000E14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0863" name="Oval 7">
          <a:extLst>
            <a:ext uri="{FF2B5EF4-FFF2-40B4-BE49-F238E27FC236}">
              <a16:creationId xmlns:a16="http://schemas.microsoft.com/office/drawing/2014/main" id="{00000000-0008-0000-1100-00000F14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0864" name="グループ化 3150863">
          <a:extLst>
            <a:ext uri="{FF2B5EF4-FFF2-40B4-BE49-F238E27FC236}">
              <a16:creationId xmlns:a16="http://schemas.microsoft.com/office/drawing/2014/main" id="{00000000-0008-0000-1100-000010143000}"/>
            </a:ext>
          </a:extLst>
        </xdr:cNvPr>
        <xdr:cNvGrpSpPr/>
      </xdr:nvGrpSpPr>
      <xdr:grpSpPr>
        <a:xfrm>
          <a:off x="10601325" y="809624"/>
          <a:ext cx="847725" cy="619125"/>
          <a:chOff x="10601325" y="809624"/>
          <a:chExt cx="847725" cy="619125"/>
        </a:xfrm>
      </xdr:grpSpPr>
      <xdr:sp macro="" textlink="">
        <xdr:nvSpPr>
          <xdr:cNvPr id="3150865" name="角丸四角形 18">
            <a:extLst>
              <a:ext uri="{FF2B5EF4-FFF2-40B4-BE49-F238E27FC236}">
                <a16:creationId xmlns:a16="http://schemas.microsoft.com/office/drawing/2014/main" id="{00000000-0008-0000-1100-00001114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0866" name="直線コネクタ 3150865">
            <a:extLst>
              <a:ext uri="{FF2B5EF4-FFF2-40B4-BE49-F238E27FC236}">
                <a16:creationId xmlns:a16="http://schemas.microsoft.com/office/drawing/2014/main" id="{00000000-0008-0000-1100-00001214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0867" name="Check Box 12" hidden="1">
              <a:extLst>
                <a:ext uri="{63B3BB69-23CF-44E3-9099-C40C66FF867C}">
                  <a14:compatExt spid="_x0000_s3150860"/>
                </a:ext>
                <a:ext uri="{FF2B5EF4-FFF2-40B4-BE49-F238E27FC236}">
                  <a16:creationId xmlns:a16="http://schemas.microsoft.com/office/drawing/2014/main" id="{00000000-0008-0000-1100-00001314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0868" name="テキスト ボックス 3150867">
          <a:extLst>
            <a:ext uri="{FF2B5EF4-FFF2-40B4-BE49-F238E27FC236}">
              <a16:creationId xmlns:a16="http://schemas.microsoft.com/office/drawing/2014/main" id="{00000000-0008-0000-1100-00001414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0869" name="グループ化 3150868">
          <a:extLst>
            <a:ext uri="{FF2B5EF4-FFF2-40B4-BE49-F238E27FC236}">
              <a16:creationId xmlns:a16="http://schemas.microsoft.com/office/drawing/2014/main" id="{00000000-0008-0000-1100-000015143000}"/>
            </a:ext>
          </a:extLst>
        </xdr:cNvPr>
        <xdr:cNvGrpSpPr/>
      </xdr:nvGrpSpPr>
      <xdr:grpSpPr>
        <a:xfrm>
          <a:off x="10306050" y="1790700"/>
          <a:ext cx="1181100" cy="5115713"/>
          <a:chOff x="10306050" y="1790700"/>
          <a:chExt cx="1181100" cy="5115713"/>
        </a:xfrm>
      </xdr:grpSpPr>
      <xdr:sp macro="" textlink="">
        <xdr:nvSpPr>
          <xdr:cNvPr id="3150870" name="テキスト ボックス 3150869">
            <a:extLst>
              <a:ext uri="{FF2B5EF4-FFF2-40B4-BE49-F238E27FC236}">
                <a16:creationId xmlns:a16="http://schemas.microsoft.com/office/drawing/2014/main" id="{00000000-0008-0000-1100-00001614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0871" name="図 3150870">
            <a:extLst>
              <a:ext uri="{FF2B5EF4-FFF2-40B4-BE49-F238E27FC236}">
                <a16:creationId xmlns:a16="http://schemas.microsoft.com/office/drawing/2014/main" id="{00000000-0008-0000-1100-00001714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50872" name="グループ化 3150871">
              <a:extLst>
                <a:ext uri="{FF2B5EF4-FFF2-40B4-BE49-F238E27FC236}">
                  <a16:creationId xmlns:a16="http://schemas.microsoft.com/office/drawing/2014/main" id="{00000000-0008-0000-1100-000018143000}"/>
                </a:ext>
              </a:extLst>
            </xdr:cNvPr>
            <xdr:cNvGrpSpPr/>
          </xdr:nvGrpSpPr>
          <xdr:grpSpPr>
            <a:xfrm>
              <a:off x="4752963" y="2771769"/>
              <a:ext cx="257181" cy="2371731"/>
              <a:chOff x="4772013" y="2771769"/>
              <a:chExt cx="257181" cy="2371731"/>
            </a:xfrm>
          </xdr:grpSpPr>
          <xdr:grpSp>
            <xdr:nvGrpSpPr>
              <xdr:cNvPr id="3150873" name="グループ化 1">
                <a:extLst>
                  <a:ext uri="{FF2B5EF4-FFF2-40B4-BE49-F238E27FC236}">
                    <a16:creationId xmlns:a16="http://schemas.microsoft.com/office/drawing/2014/main" id="{00000000-0008-0000-1100-000019143000}"/>
                  </a:ext>
                </a:extLst>
              </xdr:cNvPr>
              <xdr:cNvGrpSpPr>
                <a:grpSpLocks/>
              </xdr:cNvGrpSpPr>
            </xdr:nvGrpSpPr>
            <xdr:grpSpPr bwMode="auto">
              <a:xfrm>
                <a:off x="4772013" y="2771769"/>
                <a:ext cx="257181" cy="2238361"/>
                <a:chOff x="4865065" y="2813227"/>
                <a:chExt cx="205166" cy="1904768"/>
              </a:xfrm>
            </xdr:grpSpPr>
            <xdr:sp macro="" textlink="">
              <xdr:nvSpPr>
                <xdr:cNvPr id="3150878" name="Check Box 13" hidden="1">
                  <a:extLst>
                    <a:ext uri="{63B3BB69-23CF-44E3-9099-C40C66FF867C}">
                      <a14:compatExt spid="_x0000_s3150861"/>
                    </a:ext>
                    <a:ext uri="{FF2B5EF4-FFF2-40B4-BE49-F238E27FC236}">
                      <a16:creationId xmlns:a16="http://schemas.microsoft.com/office/drawing/2014/main" id="{00000000-0008-0000-1100-00001E14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9" name="Check Box 14" hidden="1">
                  <a:extLst>
                    <a:ext uri="{63B3BB69-23CF-44E3-9099-C40C66FF867C}">
                      <a14:compatExt spid="_x0000_s3150862"/>
                    </a:ext>
                    <a:ext uri="{FF2B5EF4-FFF2-40B4-BE49-F238E27FC236}">
                      <a16:creationId xmlns:a16="http://schemas.microsoft.com/office/drawing/2014/main" id="{00000000-0008-0000-1100-00001F14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0" name="Check Box 15" hidden="1">
                  <a:extLst>
                    <a:ext uri="{63B3BB69-23CF-44E3-9099-C40C66FF867C}">
                      <a14:compatExt spid="_x0000_s3150863"/>
                    </a:ext>
                    <a:ext uri="{FF2B5EF4-FFF2-40B4-BE49-F238E27FC236}">
                      <a16:creationId xmlns:a16="http://schemas.microsoft.com/office/drawing/2014/main" id="{00000000-0008-0000-1100-00002014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1" name="Check Box 16" hidden="1">
                  <a:extLst>
                    <a:ext uri="{63B3BB69-23CF-44E3-9099-C40C66FF867C}">
                      <a14:compatExt spid="_x0000_s3150864"/>
                    </a:ext>
                    <a:ext uri="{FF2B5EF4-FFF2-40B4-BE49-F238E27FC236}">
                      <a16:creationId xmlns:a16="http://schemas.microsoft.com/office/drawing/2014/main" id="{00000000-0008-0000-1100-00002114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2" name="Check Box 17" hidden="1">
                  <a:extLst>
                    <a:ext uri="{63B3BB69-23CF-44E3-9099-C40C66FF867C}">
                      <a14:compatExt spid="_x0000_s3150865"/>
                    </a:ext>
                    <a:ext uri="{FF2B5EF4-FFF2-40B4-BE49-F238E27FC236}">
                      <a16:creationId xmlns:a16="http://schemas.microsoft.com/office/drawing/2014/main" id="{00000000-0008-0000-1100-00002214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3" name="Check Box 18" hidden="1">
                  <a:extLst>
                    <a:ext uri="{63B3BB69-23CF-44E3-9099-C40C66FF867C}">
                      <a14:compatExt spid="_x0000_s3150866"/>
                    </a:ext>
                    <a:ext uri="{FF2B5EF4-FFF2-40B4-BE49-F238E27FC236}">
                      <a16:creationId xmlns:a16="http://schemas.microsoft.com/office/drawing/2014/main" id="{00000000-0008-0000-1100-00002314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4" name="Check Box 19" hidden="1">
                  <a:extLst>
                    <a:ext uri="{63B3BB69-23CF-44E3-9099-C40C66FF867C}">
                      <a14:compatExt spid="_x0000_s3150867"/>
                    </a:ext>
                    <a:ext uri="{FF2B5EF4-FFF2-40B4-BE49-F238E27FC236}">
                      <a16:creationId xmlns:a16="http://schemas.microsoft.com/office/drawing/2014/main" id="{00000000-0008-0000-1100-00002414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5" name="Check Box 20" hidden="1">
                  <a:extLst>
                    <a:ext uri="{63B3BB69-23CF-44E3-9099-C40C66FF867C}">
                      <a14:compatExt spid="_x0000_s3150868"/>
                    </a:ext>
                    <a:ext uri="{FF2B5EF4-FFF2-40B4-BE49-F238E27FC236}">
                      <a16:creationId xmlns:a16="http://schemas.microsoft.com/office/drawing/2014/main" id="{00000000-0008-0000-1100-00002514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6" name="Check Box 21" hidden="1">
                  <a:extLst>
                    <a:ext uri="{63B3BB69-23CF-44E3-9099-C40C66FF867C}">
                      <a14:compatExt spid="_x0000_s3150869"/>
                    </a:ext>
                    <a:ext uri="{FF2B5EF4-FFF2-40B4-BE49-F238E27FC236}">
                      <a16:creationId xmlns:a16="http://schemas.microsoft.com/office/drawing/2014/main" id="{00000000-0008-0000-1100-00002614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7" name="Check Box 22" hidden="1">
                  <a:extLst>
                    <a:ext uri="{63B3BB69-23CF-44E3-9099-C40C66FF867C}">
                      <a14:compatExt spid="_x0000_s3150870"/>
                    </a:ext>
                    <a:ext uri="{FF2B5EF4-FFF2-40B4-BE49-F238E27FC236}">
                      <a16:creationId xmlns:a16="http://schemas.microsoft.com/office/drawing/2014/main" id="{00000000-0008-0000-1100-00002714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8" name="Check Box 23" hidden="1">
                  <a:extLst>
                    <a:ext uri="{63B3BB69-23CF-44E3-9099-C40C66FF867C}">
                      <a14:compatExt spid="_x0000_s3150871"/>
                    </a:ext>
                    <a:ext uri="{FF2B5EF4-FFF2-40B4-BE49-F238E27FC236}">
                      <a16:creationId xmlns:a16="http://schemas.microsoft.com/office/drawing/2014/main" id="{00000000-0008-0000-1100-0000281430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89" name="Check Box 24" hidden="1">
                  <a:extLst>
                    <a:ext uri="{63B3BB69-23CF-44E3-9099-C40C66FF867C}">
                      <a14:compatExt spid="_x0000_s3150872"/>
                    </a:ext>
                    <a:ext uri="{FF2B5EF4-FFF2-40B4-BE49-F238E27FC236}">
                      <a16:creationId xmlns:a16="http://schemas.microsoft.com/office/drawing/2014/main" id="{00000000-0008-0000-1100-00002914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0874" name="Check Box 25" hidden="1">
                <a:extLst>
                  <a:ext uri="{63B3BB69-23CF-44E3-9099-C40C66FF867C}">
                    <a14:compatExt spid="_x0000_s3150873"/>
                  </a:ext>
                  <a:ext uri="{FF2B5EF4-FFF2-40B4-BE49-F238E27FC236}">
                    <a16:creationId xmlns:a16="http://schemas.microsoft.com/office/drawing/2014/main" id="{00000000-0008-0000-1100-00001A14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5" name="Check Box 26" hidden="1">
                <a:extLst>
                  <a:ext uri="{63B3BB69-23CF-44E3-9099-C40C66FF867C}">
                    <a14:compatExt spid="_x0000_s3150874"/>
                  </a:ext>
                  <a:ext uri="{FF2B5EF4-FFF2-40B4-BE49-F238E27FC236}">
                    <a16:creationId xmlns:a16="http://schemas.microsoft.com/office/drawing/2014/main" id="{00000000-0008-0000-1100-00001B14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6" name="Check Box 27" hidden="1">
                <a:extLst>
                  <a:ext uri="{63B3BB69-23CF-44E3-9099-C40C66FF867C}">
                    <a14:compatExt spid="_x0000_s3150875"/>
                  </a:ext>
                  <a:ext uri="{FF2B5EF4-FFF2-40B4-BE49-F238E27FC236}">
                    <a16:creationId xmlns:a16="http://schemas.microsoft.com/office/drawing/2014/main" id="{00000000-0008-0000-1100-00001C14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0877" name="Check Box 28" hidden="1">
                <a:extLst>
                  <a:ext uri="{63B3BB69-23CF-44E3-9099-C40C66FF867C}">
                    <a14:compatExt spid="_x0000_s3150876"/>
                  </a:ext>
                  <a:ext uri="{FF2B5EF4-FFF2-40B4-BE49-F238E27FC236}">
                    <a16:creationId xmlns:a16="http://schemas.microsoft.com/office/drawing/2014/main" id="{00000000-0008-0000-1100-00001D14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1873" name="Drop Down 1" hidden="1">
              <a:extLst>
                <a:ext uri="{63B3BB69-23CF-44E3-9099-C40C66FF867C}">
                  <a14:compatExt spid="_x0000_s3151873"/>
                </a:ext>
                <a:ext uri="{FF2B5EF4-FFF2-40B4-BE49-F238E27FC236}">
                  <a16:creationId xmlns:a16="http://schemas.microsoft.com/office/drawing/2014/main" id="{00000000-0008-0000-1200-000001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1874" name="Drop Down 2" hidden="1">
              <a:extLst>
                <a:ext uri="{63B3BB69-23CF-44E3-9099-C40C66FF867C}">
                  <a14:compatExt spid="_x0000_s3151874"/>
                </a:ext>
                <a:ext uri="{FF2B5EF4-FFF2-40B4-BE49-F238E27FC236}">
                  <a16:creationId xmlns:a16="http://schemas.microsoft.com/office/drawing/2014/main" id="{00000000-0008-0000-1200-000002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1875" name="Drop Down 3" hidden="1">
              <a:extLst>
                <a:ext uri="{63B3BB69-23CF-44E3-9099-C40C66FF867C}">
                  <a14:compatExt spid="_x0000_s3151875"/>
                </a:ext>
                <a:ext uri="{FF2B5EF4-FFF2-40B4-BE49-F238E27FC236}">
                  <a16:creationId xmlns:a16="http://schemas.microsoft.com/office/drawing/2014/main" id="{00000000-0008-0000-1200-000003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1876" name="Drop Down 4" hidden="1">
              <a:extLst>
                <a:ext uri="{63B3BB69-23CF-44E3-9099-C40C66FF867C}">
                  <a14:compatExt spid="_x0000_s3151876"/>
                </a:ext>
                <a:ext uri="{FF2B5EF4-FFF2-40B4-BE49-F238E27FC236}">
                  <a16:creationId xmlns:a16="http://schemas.microsoft.com/office/drawing/2014/main" id="{00000000-0008-0000-1200-000004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200-00006C000000}"/>
                </a:ext>
              </a:extLst>
            </xdr:cNvPr>
            <xdr:cNvGrpSpPr>
              <a:grpSpLocks/>
            </xdr:cNvGrpSpPr>
          </xdr:nvGrpSpPr>
          <xdr:grpSpPr bwMode="auto">
            <a:xfrm>
              <a:off x="4086225" y="5162551"/>
              <a:ext cx="200025" cy="597291"/>
              <a:chOff x="4155098" y="4891321"/>
              <a:chExt cx="206619" cy="628169"/>
            </a:xfrm>
          </xdr:grpSpPr>
          <xdr:sp macro="" textlink="">
            <xdr:nvSpPr>
              <xdr:cNvPr id="3151877" name="Check Box 5" hidden="1">
                <a:extLst>
                  <a:ext uri="{63B3BB69-23CF-44E3-9099-C40C66FF867C}">
                    <a14:compatExt spid="_x0000_s3151877"/>
                  </a:ext>
                  <a:ext uri="{FF2B5EF4-FFF2-40B4-BE49-F238E27FC236}">
                    <a16:creationId xmlns:a16="http://schemas.microsoft.com/office/drawing/2014/main" id="{00000000-0008-0000-1200-0000051830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8" name="Check Box 6" hidden="1">
                <a:extLst>
                  <a:ext uri="{63B3BB69-23CF-44E3-9099-C40C66FF867C}">
                    <a14:compatExt spid="_x0000_s3151878"/>
                  </a:ext>
                  <a:ext uri="{FF2B5EF4-FFF2-40B4-BE49-F238E27FC236}">
                    <a16:creationId xmlns:a16="http://schemas.microsoft.com/office/drawing/2014/main" id="{00000000-0008-0000-1200-0000061830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79" name="Check Box 7" hidden="1">
                <a:extLst>
                  <a:ext uri="{63B3BB69-23CF-44E3-9099-C40C66FF867C}">
                    <a14:compatExt spid="_x0000_s3151879"/>
                  </a:ext>
                  <a:ext uri="{FF2B5EF4-FFF2-40B4-BE49-F238E27FC236}">
                    <a16:creationId xmlns:a16="http://schemas.microsoft.com/office/drawing/2014/main" id="{00000000-0008-0000-1200-0000071830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2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2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2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2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2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2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2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2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2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1880" name="Drop Down 8" hidden="1">
              <a:extLst>
                <a:ext uri="{63B3BB69-23CF-44E3-9099-C40C66FF867C}">
                  <a14:compatExt spid="_x0000_s3151880"/>
                </a:ext>
                <a:ext uri="{FF2B5EF4-FFF2-40B4-BE49-F238E27FC236}">
                  <a16:creationId xmlns:a16="http://schemas.microsoft.com/office/drawing/2014/main" id="{00000000-0008-0000-1200-000008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1881" name="List Box 9" hidden="1">
              <a:extLst>
                <a:ext uri="{63B3BB69-23CF-44E3-9099-C40C66FF867C}">
                  <a14:compatExt spid="_x0000_s3151881"/>
                </a:ext>
                <a:ext uri="{FF2B5EF4-FFF2-40B4-BE49-F238E27FC236}">
                  <a16:creationId xmlns:a16="http://schemas.microsoft.com/office/drawing/2014/main" id="{00000000-0008-0000-1200-000009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2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1882" name="Check Box 10" hidden="1">
              <a:extLst>
                <a:ext uri="{63B3BB69-23CF-44E3-9099-C40C66FF867C}">
                  <a14:compatExt spid="_x0000_s3151882"/>
                </a:ext>
                <a:ext uri="{FF2B5EF4-FFF2-40B4-BE49-F238E27FC236}">
                  <a16:creationId xmlns:a16="http://schemas.microsoft.com/office/drawing/2014/main" id="{00000000-0008-0000-1200-00000A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1872" name="直線コネクタ 50">
          <a:extLst>
            <a:ext uri="{FF2B5EF4-FFF2-40B4-BE49-F238E27FC236}">
              <a16:creationId xmlns:a16="http://schemas.microsoft.com/office/drawing/2014/main" id="{00000000-0008-0000-1200-00000018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1883" name="直線コネクタ 50">
          <a:extLst>
            <a:ext uri="{FF2B5EF4-FFF2-40B4-BE49-F238E27FC236}">
              <a16:creationId xmlns:a16="http://schemas.microsoft.com/office/drawing/2014/main" id="{00000000-0008-0000-1200-00000B18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1884" name="直線コネクタ 50">
          <a:extLst>
            <a:ext uri="{FF2B5EF4-FFF2-40B4-BE49-F238E27FC236}">
              <a16:creationId xmlns:a16="http://schemas.microsoft.com/office/drawing/2014/main" id="{00000000-0008-0000-1200-00000C18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1885" name="直線コネクタ 50">
          <a:extLst>
            <a:ext uri="{FF2B5EF4-FFF2-40B4-BE49-F238E27FC236}">
              <a16:creationId xmlns:a16="http://schemas.microsoft.com/office/drawing/2014/main" id="{00000000-0008-0000-1200-00000D18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1886" name="Drop Down 11" hidden="1">
              <a:extLst>
                <a:ext uri="{63B3BB69-23CF-44E3-9099-C40C66FF867C}">
                  <a14:compatExt spid="_x0000_s3151883"/>
                </a:ext>
                <a:ext uri="{FF2B5EF4-FFF2-40B4-BE49-F238E27FC236}">
                  <a16:creationId xmlns:a16="http://schemas.microsoft.com/office/drawing/2014/main" id="{00000000-0008-0000-1200-00000E18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1887" name="Oval 7">
          <a:extLst>
            <a:ext uri="{FF2B5EF4-FFF2-40B4-BE49-F238E27FC236}">
              <a16:creationId xmlns:a16="http://schemas.microsoft.com/office/drawing/2014/main" id="{00000000-0008-0000-1200-00000F18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1888" name="グループ化 3151887">
          <a:extLst>
            <a:ext uri="{FF2B5EF4-FFF2-40B4-BE49-F238E27FC236}">
              <a16:creationId xmlns:a16="http://schemas.microsoft.com/office/drawing/2014/main" id="{00000000-0008-0000-1200-000010183000}"/>
            </a:ext>
          </a:extLst>
        </xdr:cNvPr>
        <xdr:cNvGrpSpPr/>
      </xdr:nvGrpSpPr>
      <xdr:grpSpPr>
        <a:xfrm>
          <a:off x="10601325" y="809624"/>
          <a:ext cx="847725" cy="619125"/>
          <a:chOff x="10601325" y="809624"/>
          <a:chExt cx="847725" cy="619125"/>
        </a:xfrm>
      </xdr:grpSpPr>
      <xdr:sp macro="" textlink="">
        <xdr:nvSpPr>
          <xdr:cNvPr id="3151889" name="角丸四角形 18">
            <a:extLst>
              <a:ext uri="{FF2B5EF4-FFF2-40B4-BE49-F238E27FC236}">
                <a16:creationId xmlns:a16="http://schemas.microsoft.com/office/drawing/2014/main" id="{00000000-0008-0000-1200-00001118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1890" name="直線コネクタ 3151889">
            <a:extLst>
              <a:ext uri="{FF2B5EF4-FFF2-40B4-BE49-F238E27FC236}">
                <a16:creationId xmlns:a16="http://schemas.microsoft.com/office/drawing/2014/main" id="{00000000-0008-0000-1200-00001218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1891" name="Check Box 12" hidden="1">
              <a:extLst>
                <a:ext uri="{63B3BB69-23CF-44E3-9099-C40C66FF867C}">
                  <a14:compatExt spid="_x0000_s3151884"/>
                </a:ext>
                <a:ext uri="{FF2B5EF4-FFF2-40B4-BE49-F238E27FC236}">
                  <a16:creationId xmlns:a16="http://schemas.microsoft.com/office/drawing/2014/main" id="{00000000-0008-0000-1200-00001318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1892" name="テキスト ボックス 3151891">
          <a:extLst>
            <a:ext uri="{FF2B5EF4-FFF2-40B4-BE49-F238E27FC236}">
              <a16:creationId xmlns:a16="http://schemas.microsoft.com/office/drawing/2014/main" id="{00000000-0008-0000-1200-00001418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1893" name="グループ化 3151892">
          <a:extLst>
            <a:ext uri="{FF2B5EF4-FFF2-40B4-BE49-F238E27FC236}">
              <a16:creationId xmlns:a16="http://schemas.microsoft.com/office/drawing/2014/main" id="{00000000-0008-0000-1200-000015183000}"/>
            </a:ext>
          </a:extLst>
        </xdr:cNvPr>
        <xdr:cNvGrpSpPr/>
      </xdr:nvGrpSpPr>
      <xdr:grpSpPr>
        <a:xfrm>
          <a:off x="10306050" y="1790700"/>
          <a:ext cx="1181100" cy="5115713"/>
          <a:chOff x="10306050" y="1790700"/>
          <a:chExt cx="1181100" cy="5115713"/>
        </a:xfrm>
      </xdr:grpSpPr>
      <xdr:sp macro="" textlink="">
        <xdr:nvSpPr>
          <xdr:cNvPr id="3151894" name="テキスト ボックス 3151893">
            <a:extLst>
              <a:ext uri="{FF2B5EF4-FFF2-40B4-BE49-F238E27FC236}">
                <a16:creationId xmlns:a16="http://schemas.microsoft.com/office/drawing/2014/main" id="{00000000-0008-0000-1200-00001618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1895" name="図 3151894">
            <a:extLst>
              <a:ext uri="{FF2B5EF4-FFF2-40B4-BE49-F238E27FC236}">
                <a16:creationId xmlns:a16="http://schemas.microsoft.com/office/drawing/2014/main" id="{00000000-0008-0000-1200-00001718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51896" name="グループ化 3151895">
              <a:extLst>
                <a:ext uri="{FF2B5EF4-FFF2-40B4-BE49-F238E27FC236}">
                  <a16:creationId xmlns:a16="http://schemas.microsoft.com/office/drawing/2014/main" id="{00000000-0008-0000-1200-000018183000}"/>
                </a:ext>
              </a:extLst>
            </xdr:cNvPr>
            <xdr:cNvGrpSpPr/>
          </xdr:nvGrpSpPr>
          <xdr:grpSpPr>
            <a:xfrm>
              <a:off x="4752963" y="2771769"/>
              <a:ext cx="257181" cy="2371731"/>
              <a:chOff x="4772013" y="2771769"/>
              <a:chExt cx="257181" cy="2371731"/>
            </a:xfrm>
          </xdr:grpSpPr>
          <xdr:grpSp>
            <xdr:nvGrpSpPr>
              <xdr:cNvPr id="3151897" name="グループ化 1">
                <a:extLst>
                  <a:ext uri="{FF2B5EF4-FFF2-40B4-BE49-F238E27FC236}">
                    <a16:creationId xmlns:a16="http://schemas.microsoft.com/office/drawing/2014/main" id="{00000000-0008-0000-1200-000019183000}"/>
                  </a:ext>
                </a:extLst>
              </xdr:cNvPr>
              <xdr:cNvGrpSpPr>
                <a:grpSpLocks/>
              </xdr:cNvGrpSpPr>
            </xdr:nvGrpSpPr>
            <xdr:grpSpPr bwMode="auto">
              <a:xfrm>
                <a:off x="4772013" y="2771769"/>
                <a:ext cx="257181" cy="2238361"/>
                <a:chOff x="4865065" y="2813227"/>
                <a:chExt cx="205166" cy="1904768"/>
              </a:xfrm>
            </xdr:grpSpPr>
            <xdr:sp macro="" textlink="">
              <xdr:nvSpPr>
                <xdr:cNvPr id="3151902" name="Check Box 13" hidden="1">
                  <a:extLst>
                    <a:ext uri="{63B3BB69-23CF-44E3-9099-C40C66FF867C}">
                      <a14:compatExt spid="_x0000_s3151885"/>
                    </a:ext>
                    <a:ext uri="{FF2B5EF4-FFF2-40B4-BE49-F238E27FC236}">
                      <a16:creationId xmlns:a16="http://schemas.microsoft.com/office/drawing/2014/main" id="{00000000-0008-0000-1200-00001E18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3" name="Check Box 14" hidden="1">
                  <a:extLst>
                    <a:ext uri="{63B3BB69-23CF-44E3-9099-C40C66FF867C}">
                      <a14:compatExt spid="_x0000_s3151886"/>
                    </a:ext>
                    <a:ext uri="{FF2B5EF4-FFF2-40B4-BE49-F238E27FC236}">
                      <a16:creationId xmlns:a16="http://schemas.microsoft.com/office/drawing/2014/main" id="{00000000-0008-0000-1200-00001F18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4" name="Check Box 15" hidden="1">
                  <a:extLst>
                    <a:ext uri="{63B3BB69-23CF-44E3-9099-C40C66FF867C}">
                      <a14:compatExt spid="_x0000_s3151887"/>
                    </a:ext>
                    <a:ext uri="{FF2B5EF4-FFF2-40B4-BE49-F238E27FC236}">
                      <a16:creationId xmlns:a16="http://schemas.microsoft.com/office/drawing/2014/main" id="{00000000-0008-0000-1200-00002018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5" name="Check Box 16" hidden="1">
                  <a:extLst>
                    <a:ext uri="{63B3BB69-23CF-44E3-9099-C40C66FF867C}">
                      <a14:compatExt spid="_x0000_s3151888"/>
                    </a:ext>
                    <a:ext uri="{FF2B5EF4-FFF2-40B4-BE49-F238E27FC236}">
                      <a16:creationId xmlns:a16="http://schemas.microsoft.com/office/drawing/2014/main" id="{00000000-0008-0000-1200-00002118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6" name="Check Box 17" hidden="1">
                  <a:extLst>
                    <a:ext uri="{63B3BB69-23CF-44E3-9099-C40C66FF867C}">
                      <a14:compatExt spid="_x0000_s3151889"/>
                    </a:ext>
                    <a:ext uri="{FF2B5EF4-FFF2-40B4-BE49-F238E27FC236}">
                      <a16:creationId xmlns:a16="http://schemas.microsoft.com/office/drawing/2014/main" id="{00000000-0008-0000-1200-00002218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7" name="Check Box 18" hidden="1">
                  <a:extLst>
                    <a:ext uri="{63B3BB69-23CF-44E3-9099-C40C66FF867C}">
                      <a14:compatExt spid="_x0000_s3151890"/>
                    </a:ext>
                    <a:ext uri="{FF2B5EF4-FFF2-40B4-BE49-F238E27FC236}">
                      <a16:creationId xmlns:a16="http://schemas.microsoft.com/office/drawing/2014/main" id="{00000000-0008-0000-1200-00002318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8" name="Check Box 19" hidden="1">
                  <a:extLst>
                    <a:ext uri="{63B3BB69-23CF-44E3-9099-C40C66FF867C}">
                      <a14:compatExt spid="_x0000_s3151891"/>
                    </a:ext>
                    <a:ext uri="{FF2B5EF4-FFF2-40B4-BE49-F238E27FC236}">
                      <a16:creationId xmlns:a16="http://schemas.microsoft.com/office/drawing/2014/main" id="{00000000-0008-0000-1200-00002418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9" name="Check Box 20" hidden="1">
                  <a:extLst>
                    <a:ext uri="{63B3BB69-23CF-44E3-9099-C40C66FF867C}">
                      <a14:compatExt spid="_x0000_s3151892"/>
                    </a:ext>
                    <a:ext uri="{FF2B5EF4-FFF2-40B4-BE49-F238E27FC236}">
                      <a16:creationId xmlns:a16="http://schemas.microsoft.com/office/drawing/2014/main" id="{00000000-0008-0000-1200-00002518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0" name="Check Box 21" hidden="1">
                  <a:extLst>
                    <a:ext uri="{63B3BB69-23CF-44E3-9099-C40C66FF867C}">
                      <a14:compatExt spid="_x0000_s3151893"/>
                    </a:ext>
                    <a:ext uri="{FF2B5EF4-FFF2-40B4-BE49-F238E27FC236}">
                      <a16:creationId xmlns:a16="http://schemas.microsoft.com/office/drawing/2014/main" id="{00000000-0008-0000-1200-00002618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1" name="Check Box 22" hidden="1">
                  <a:extLst>
                    <a:ext uri="{63B3BB69-23CF-44E3-9099-C40C66FF867C}">
                      <a14:compatExt spid="_x0000_s3151894"/>
                    </a:ext>
                    <a:ext uri="{FF2B5EF4-FFF2-40B4-BE49-F238E27FC236}">
                      <a16:creationId xmlns:a16="http://schemas.microsoft.com/office/drawing/2014/main" id="{00000000-0008-0000-1200-00002718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2" name="Check Box 23" hidden="1">
                  <a:extLst>
                    <a:ext uri="{63B3BB69-23CF-44E3-9099-C40C66FF867C}">
                      <a14:compatExt spid="_x0000_s3151895"/>
                    </a:ext>
                    <a:ext uri="{FF2B5EF4-FFF2-40B4-BE49-F238E27FC236}">
                      <a16:creationId xmlns:a16="http://schemas.microsoft.com/office/drawing/2014/main" id="{00000000-0008-0000-1200-0000281830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13" name="Check Box 24" hidden="1">
                  <a:extLst>
                    <a:ext uri="{63B3BB69-23CF-44E3-9099-C40C66FF867C}">
                      <a14:compatExt spid="_x0000_s3151896"/>
                    </a:ext>
                    <a:ext uri="{FF2B5EF4-FFF2-40B4-BE49-F238E27FC236}">
                      <a16:creationId xmlns:a16="http://schemas.microsoft.com/office/drawing/2014/main" id="{00000000-0008-0000-1200-00002918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1898" name="Check Box 25" hidden="1">
                <a:extLst>
                  <a:ext uri="{63B3BB69-23CF-44E3-9099-C40C66FF867C}">
                    <a14:compatExt spid="_x0000_s3151897"/>
                  </a:ext>
                  <a:ext uri="{FF2B5EF4-FFF2-40B4-BE49-F238E27FC236}">
                    <a16:creationId xmlns:a16="http://schemas.microsoft.com/office/drawing/2014/main" id="{00000000-0008-0000-1200-00001A18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899" name="Check Box 26" hidden="1">
                <a:extLst>
                  <a:ext uri="{63B3BB69-23CF-44E3-9099-C40C66FF867C}">
                    <a14:compatExt spid="_x0000_s3151898"/>
                  </a:ext>
                  <a:ext uri="{FF2B5EF4-FFF2-40B4-BE49-F238E27FC236}">
                    <a16:creationId xmlns:a16="http://schemas.microsoft.com/office/drawing/2014/main" id="{00000000-0008-0000-1200-00001B18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0" name="Check Box 27" hidden="1">
                <a:extLst>
                  <a:ext uri="{63B3BB69-23CF-44E3-9099-C40C66FF867C}">
                    <a14:compatExt spid="_x0000_s3151899"/>
                  </a:ext>
                  <a:ext uri="{FF2B5EF4-FFF2-40B4-BE49-F238E27FC236}">
                    <a16:creationId xmlns:a16="http://schemas.microsoft.com/office/drawing/2014/main" id="{00000000-0008-0000-1200-00001C18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1901" name="Check Box 28" hidden="1">
                <a:extLst>
                  <a:ext uri="{63B3BB69-23CF-44E3-9099-C40C66FF867C}">
                    <a14:compatExt spid="_x0000_s3151900"/>
                  </a:ext>
                  <a:ext uri="{FF2B5EF4-FFF2-40B4-BE49-F238E27FC236}">
                    <a16:creationId xmlns:a16="http://schemas.microsoft.com/office/drawing/2014/main" id="{00000000-0008-0000-1200-00001D18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2897" name="Drop Down 1" hidden="1">
              <a:extLst>
                <a:ext uri="{63B3BB69-23CF-44E3-9099-C40C66FF867C}">
                  <a14:compatExt spid="_x0000_s3152897"/>
                </a:ext>
                <a:ext uri="{FF2B5EF4-FFF2-40B4-BE49-F238E27FC236}">
                  <a16:creationId xmlns:a16="http://schemas.microsoft.com/office/drawing/2014/main" id="{00000000-0008-0000-1300-000001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2898" name="Drop Down 2" hidden="1">
              <a:extLst>
                <a:ext uri="{63B3BB69-23CF-44E3-9099-C40C66FF867C}">
                  <a14:compatExt spid="_x0000_s3152898"/>
                </a:ext>
                <a:ext uri="{FF2B5EF4-FFF2-40B4-BE49-F238E27FC236}">
                  <a16:creationId xmlns:a16="http://schemas.microsoft.com/office/drawing/2014/main" id="{00000000-0008-0000-1300-000002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2899" name="Drop Down 3" hidden="1">
              <a:extLst>
                <a:ext uri="{63B3BB69-23CF-44E3-9099-C40C66FF867C}">
                  <a14:compatExt spid="_x0000_s3152899"/>
                </a:ext>
                <a:ext uri="{FF2B5EF4-FFF2-40B4-BE49-F238E27FC236}">
                  <a16:creationId xmlns:a16="http://schemas.microsoft.com/office/drawing/2014/main" id="{00000000-0008-0000-1300-000003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2900" name="Drop Down 4" hidden="1">
              <a:extLst>
                <a:ext uri="{63B3BB69-23CF-44E3-9099-C40C66FF867C}">
                  <a14:compatExt spid="_x0000_s3152900"/>
                </a:ext>
                <a:ext uri="{FF2B5EF4-FFF2-40B4-BE49-F238E27FC236}">
                  <a16:creationId xmlns:a16="http://schemas.microsoft.com/office/drawing/2014/main" id="{00000000-0008-0000-1300-000004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300-00006C000000}"/>
                </a:ext>
              </a:extLst>
            </xdr:cNvPr>
            <xdr:cNvGrpSpPr>
              <a:grpSpLocks/>
            </xdr:cNvGrpSpPr>
          </xdr:nvGrpSpPr>
          <xdr:grpSpPr bwMode="auto">
            <a:xfrm>
              <a:off x="4086225" y="5162551"/>
              <a:ext cx="200025" cy="597291"/>
              <a:chOff x="4155098" y="4891321"/>
              <a:chExt cx="206619" cy="628169"/>
            </a:xfrm>
          </xdr:grpSpPr>
          <xdr:sp macro="" textlink="">
            <xdr:nvSpPr>
              <xdr:cNvPr id="3152901" name="Check Box 5" hidden="1">
                <a:extLst>
                  <a:ext uri="{63B3BB69-23CF-44E3-9099-C40C66FF867C}">
                    <a14:compatExt spid="_x0000_s3152901"/>
                  </a:ext>
                  <a:ext uri="{FF2B5EF4-FFF2-40B4-BE49-F238E27FC236}">
                    <a16:creationId xmlns:a16="http://schemas.microsoft.com/office/drawing/2014/main" id="{00000000-0008-0000-1300-0000051C30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2" name="Check Box 6" hidden="1">
                <a:extLst>
                  <a:ext uri="{63B3BB69-23CF-44E3-9099-C40C66FF867C}">
                    <a14:compatExt spid="_x0000_s3152902"/>
                  </a:ext>
                  <a:ext uri="{FF2B5EF4-FFF2-40B4-BE49-F238E27FC236}">
                    <a16:creationId xmlns:a16="http://schemas.microsoft.com/office/drawing/2014/main" id="{00000000-0008-0000-1300-0000061C30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03" name="Check Box 7" hidden="1">
                <a:extLst>
                  <a:ext uri="{63B3BB69-23CF-44E3-9099-C40C66FF867C}">
                    <a14:compatExt spid="_x0000_s3152903"/>
                  </a:ext>
                  <a:ext uri="{FF2B5EF4-FFF2-40B4-BE49-F238E27FC236}">
                    <a16:creationId xmlns:a16="http://schemas.microsoft.com/office/drawing/2014/main" id="{00000000-0008-0000-1300-0000071C30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3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3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3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3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3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3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3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3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3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2904" name="Drop Down 8" hidden="1">
              <a:extLst>
                <a:ext uri="{63B3BB69-23CF-44E3-9099-C40C66FF867C}">
                  <a14:compatExt spid="_x0000_s3152904"/>
                </a:ext>
                <a:ext uri="{FF2B5EF4-FFF2-40B4-BE49-F238E27FC236}">
                  <a16:creationId xmlns:a16="http://schemas.microsoft.com/office/drawing/2014/main" id="{00000000-0008-0000-1300-000008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2905" name="List Box 9" hidden="1">
              <a:extLst>
                <a:ext uri="{63B3BB69-23CF-44E3-9099-C40C66FF867C}">
                  <a14:compatExt spid="_x0000_s3152905"/>
                </a:ext>
                <a:ext uri="{FF2B5EF4-FFF2-40B4-BE49-F238E27FC236}">
                  <a16:creationId xmlns:a16="http://schemas.microsoft.com/office/drawing/2014/main" id="{00000000-0008-0000-1300-000009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3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2906" name="Check Box 10" hidden="1">
              <a:extLst>
                <a:ext uri="{63B3BB69-23CF-44E3-9099-C40C66FF867C}">
                  <a14:compatExt spid="_x0000_s3152906"/>
                </a:ext>
                <a:ext uri="{FF2B5EF4-FFF2-40B4-BE49-F238E27FC236}">
                  <a16:creationId xmlns:a16="http://schemas.microsoft.com/office/drawing/2014/main" id="{00000000-0008-0000-1300-00000A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2896" name="直線コネクタ 50">
          <a:extLst>
            <a:ext uri="{FF2B5EF4-FFF2-40B4-BE49-F238E27FC236}">
              <a16:creationId xmlns:a16="http://schemas.microsoft.com/office/drawing/2014/main" id="{00000000-0008-0000-1300-0000001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2907" name="直線コネクタ 50">
          <a:extLst>
            <a:ext uri="{FF2B5EF4-FFF2-40B4-BE49-F238E27FC236}">
              <a16:creationId xmlns:a16="http://schemas.microsoft.com/office/drawing/2014/main" id="{00000000-0008-0000-1300-00000B1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2908" name="直線コネクタ 50">
          <a:extLst>
            <a:ext uri="{FF2B5EF4-FFF2-40B4-BE49-F238E27FC236}">
              <a16:creationId xmlns:a16="http://schemas.microsoft.com/office/drawing/2014/main" id="{00000000-0008-0000-1300-00000C1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2909" name="直線コネクタ 50">
          <a:extLst>
            <a:ext uri="{FF2B5EF4-FFF2-40B4-BE49-F238E27FC236}">
              <a16:creationId xmlns:a16="http://schemas.microsoft.com/office/drawing/2014/main" id="{00000000-0008-0000-1300-00000D1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2910" name="Drop Down 11" hidden="1">
              <a:extLst>
                <a:ext uri="{63B3BB69-23CF-44E3-9099-C40C66FF867C}">
                  <a14:compatExt spid="_x0000_s3152907"/>
                </a:ext>
                <a:ext uri="{FF2B5EF4-FFF2-40B4-BE49-F238E27FC236}">
                  <a16:creationId xmlns:a16="http://schemas.microsoft.com/office/drawing/2014/main" id="{00000000-0008-0000-1300-00000E1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2911" name="Oval 7">
          <a:extLst>
            <a:ext uri="{FF2B5EF4-FFF2-40B4-BE49-F238E27FC236}">
              <a16:creationId xmlns:a16="http://schemas.microsoft.com/office/drawing/2014/main" id="{00000000-0008-0000-1300-00000F1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2912" name="グループ化 3152911">
          <a:extLst>
            <a:ext uri="{FF2B5EF4-FFF2-40B4-BE49-F238E27FC236}">
              <a16:creationId xmlns:a16="http://schemas.microsoft.com/office/drawing/2014/main" id="{00000000-0008-0000-1300-0000101C3000}"/>
            </a:ext>
          </a:extLst>
        </xdr:cNvPr>
        <xdr:cNvGrpSpPr/>
      </xdr:nvGrpSpPr>
      <xdr:grpSpPr>
        <a:xfrm>
          <a:off x="10601325" y="809624"/>
          <a:ext cx="847725" cy="619125"/>
          <a:chOff x="10601325" y="809624"/>
          <a:chExt cx="847725" cy="619125"/>
        </a:xfrm>
      </xdr:grpSpPr>
      <xdr:sp macro="" textlink="">
        <xdr:nvSpPr>
          <xdr:cNvPr id="3152913" name="角丸四角形 18">
            <a:extLst>
              <a:ext uri="{FF2B5EF4-FFF2-40B4-BE49-F238E27FC236}">
                <a16:creationId xmlns:a16="http://schemas.microsoft.com/office/drawing/2014/main" id="{00000000-0008-0000-1300-0000111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2914" name="直線コネクタ 3152913">
            <a:extLst>
              <a:ext uri="{FF2B5EF4-FFF2-40B4-BE49-F238E27FC236}">
                <a16:creationId xmlns:a16="http://schemas.microsoft.com/office/drawing/2014/main" id="{00000000-0008-0000-1300-0000121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2915" name="Check Box 12" hidden="1">
              <a:extLst>
                <a:ext uri="{63B3BB69-23CF-44E3-9099-C40C66FF867C}">
                  <a14:compatExt spid="_x0000_s3152908"/>
                </a:ext>
                <a:ext uri="{FF2B5EF4-FFF2-40B4-BE49-F238E27FC236}">
                  <a16:creationId xmlns:a16="http://schemas.microsoft.com/office/drawing/2014/main" id="{00000000-0008-0000-1300-0000131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2916" name="テキスト ボックス 3152915">
          <a:extLst>
            <a:ext uri="{FF2B5EF4-FFF2-40B4-BE49-F238E27FC236}">
              <a16:creationId xmlns:a16="http://schemas.microsoft.com/office/drawing/2014/main" id="{00000000-0008-0000-1300-0000141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2917" name="グループ化 3152916">
          <a:extLst>
            <a:ext uri="{FF2B5EF4-FFF2-40B4-BE49-F238E27FC236}">
              <a16:creationId xmlns:a16="http://schemas.microsoft.com/office/drawing/2014/main" id="{00000000-0008-0000-1300-0000151C3000}"/>
            </a:ext>
          </a:extLst>
        </xdr:cNvPr>
        <xdr:cNvGrpSpPr/>
      </xdr:nvGrpSpPr>
      <xdr:grpSpPr>
        <a:xfrm>
          <a:off x="10306050" y="1790700"/>
          <a:ext cx="1181100" cy="5115713"/>
          <a:chOff x="10306050" y="1790700"/>
          <a:chExt cx="1181100" cy="5115713"/>
        </a:xfrm>
      </xdr:grpSpPr>
      <xdr:sp macro="" textlink="">
        <xdr:nvSpPr>
          <xdr:cNvPr id="3152918" name="テキスト ボックス 3152917">
            <a:extLst>
              <a:ext uri="{FF2B5EF4-FFF2-40B4-BE49-F238E27FC236}">
                <a16:creationId xmlns:a16="http://schemas.microsoft.com/office/drawing/2014/main" id="{00000000-0008-0000-1300-0000161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2919" name="図 3152918">
            <a:extLst>
              <a:ext uri="{FF2B5EF4-FFF2-40B4-BE49-F238E27FC236}">
                <a16:creationId xmlns:a16="http://schemas.microsoft.com/office/drawing/2014/main" id="{00000000-0008-0000-1300-0000171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52920" name="グループ化 3152919">
              <a:extLst>
                <a:ext uri="{FF2B5EF4-FFF2-40B4-BE49-F238E27FC236}">
                  <a16:creationId xmlns:a16="http://schemas.microsoft.com/office/drawing/2014/main" id="{00000000-0008-0000-1300-0000181C3000}"/>
                </a:ext>
              </a:extLst>
            </xdr:cNvPr>
            <xdr:cNvGrpSpPr/>
          </xdr:nvGrpSpPr>
          <xdr:grpSpPr>
            <a:xfrm>
              <a:off x="4752963" y="2771769"/>
              <a:ext cx="257181" cy="2371731"/>
              <a:chOff x="4772013" y="2771769"/>
              <a:chExt cx="257181" cy="2371731"/>
            </a:xfrm>
          </xdr:grpSpPr>
          <xdr:grpSp>
            <xdr:nvGrpSpPr>
              <xdr:cNvPr id="3152921" name="グループ化 1">
                <a:extLst>
                  <a:ext uri="{FF2B5EF4-FFF2-40B4-BE49-F238E27FC236}">
                    <a16:creationId xmlns:a16="http://schemas.microsoft.com/office/drawing/2014/main" id="{00000000-0008-0000-1300-0000191C3000}"/>
                  </a:ext>
                </a:extLst>
              </xdr:cNvPr>
              <xdr:cNvGrpSpPr>
                <a:grpSpLocks/>
              </xdr:cNvGrpSpPr>
            </xdr:nvGrpSpPr>
            <xdr:grpSpPr bwMode="auto">
              <a:xfrm>
                <a:off x="4772013" y="2771769"/>
                <a:ext cx="257181" cy="2238361"/>
                <a:chOff x="4865065" y="2813227"/>
                <a:chExt cx="205166" cy="1904768"/>
              </a:xfrm>
            </xdr:grpSpPr>
            <xdr:sp macro="" textlink="">
              <xdr:nvSpPr>
                <xdr:cNvPr id="3152926" name="Check Box 13" hidden="1">
                  <a:extLst>
                    <a:ext uri="{63B3BB69-23CF-44E3-9099-C40C66FF867C}">
                      <a14:compatExt spid="_x0000_s3152909"/>
                    </a:ext>
                    <a:ext uri="{FF2B5EF4-FFF2-40B4-BE49-F238E27FC236}">
                      <a16:creationId xmlns:a16="http://schemas.microsoft.com/office/drawing/2014/main" id="{00000000-0008-0000-1300-00001E1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7" name="Check Box 14" hidden="1">
                  <a:extLst>
                    <a:ext uri="{63B3BB69-23CF-44E3-9099-C40C66FF867C}">
                      <a14:compatExt spid="_x0000_s3152910"/>
                    </a:ext>
                    <a:ext uri="{FF2B5EF4-FFF2-40B4-BE49-F238E27FC236}">
                      <a16:creationId xmlns:a16="http://schemas.microsoft.com/office/drawing/2014/main" id="{00000000-0008-0000-1300-00001F1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8" name="Check Box 15" hidden="1">
                  <a:extLst>
                    <a:ext uri="{63B3BB69-23CF-44E3-9099-C40C66FF867C}">
                      <a14:compatExt spid="_x0000_s3152911"/>
                    </a:ext>
                    <a:ext uri="{FF2B5EF4-FFF2-40B4-BE49-F238E27FC236}">
                      <a16:creationId xmlns:a16="http://schemas.microsoft.com/office/drawing/2014/main" id="{00000000-0008-0000-1300-0000201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9" name="Check Box 16" hidden="1">
                  <a:extLst>
                    <a:ext uri="{63B3BB69-23CF-44E3-9099-C40C66FF867C}">
                      <a14:compatExt spid="_x0000_s3152912"/>
                    </a:ext>
                    <a:ext uri="{FF2B5EF4-FFF2-40B4-BE49-F238E27FC236}">
                      <a16:creationId xmlns:a16="http://schemas.microsoft.com/office/drawing/2014/main" id="{00000000-0008-0000-1300-0000211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0" name="Check Box 17" hidden="1">
                  <a:extLst>
                    <a:ext uri="{63B3BB69-23CF-44E3-9099-C40C66FF867C}">
                      <a14:compatExt spid="_x0000_s3152913"/>
                    </a:ext>
                    <a:ext uri="{FF2B5EF4-FFF2-40B4-BE49-F238E27FC236}">
                      <a16:creationId xmlns:a16="http://schemas.microsoft.com/office/drawing/2014/main" id="{00000000-0008-0000-1300-0000221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1" name="Check Box 18" hidden="1">
                  <a:extLst>
                    <a:ext uri="{63B3BB69-23CF-44E3-9099-C40C66FF867C}">
                      <a14:compatExt spid="_x0000_s3152914"/>
                    </a:ext>
                    <a:ext uri="{FF2B5EF4-FFF2-40B4-BE49-F238E27FC236}">
                      <a16:creationId xmlns:a16="http://schemas.microsoft.com/office/drawing/2014/main" id="{00000000-0008-0000-1300-0000231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2" name="Check Box 19" hidden="1">
                  <a:extLst>
                    <a:ext uri="{63B3BB69-23CF-44E3-9099-C40C66FF867C}">
                      <a14:compatExt spid="_x0000_s3152915"/>
                    </a:ext>
                    <a:ext uri="{FF2B5EF4-FFF2-40B4-BE49-F238E27FC236}">
                      <a16:creationId xmlns:a16="http://schemas.microsoft.com/office/drawing/2014/main" id="{00000000-0008-0000-1300-0000241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3" name="Check Box 20" hidden="1">
                  <a:extLst>
                    <a:ext uri="{63B3BB69-23CF-44E3-9099-C40C66FF867C}">
                      <a14:compatExt spid="_x0000_s3152916"/>
                    </a:ext>
                    <a:ext uri="{FF2B5EF4-FFF2-40B4-BE49-F238E27FC236}">
                      <a16:creationId xmlns:a16="http://schemas.microsoft.com/office/drawing/2014/main" id="{00000000-0008-0000-1300-0000251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4" name="Check Box 21" hidden="1">
                  <a:extLst>
                    <a:ext uri="{63B3BB69-23CF-44E3-9099-C40C66FF867C}">
                      <a14:compatExt spid="_x0000_s3152917"/>
                    </a:ext>
                    <a:ext uri="{FF2B5EF4-FFF2-40B4-BE49-F238E27FC236}">
                      <a16:creationId xmlns:a16="http://schemas.microsoft.com/office/drawing/2014/main" id="{00000000-0008-0000-1300-0000261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5" name="Check Box 22" hidden="1">
                  <a:extLst>
                    <a:ext uri="{63B3BB69-23CF-44E3-9099-C40C66FF867C}">
                      <a14:compatExt spid="_x0000_s3152918"/>
                    </a:ext>
                    <a:ext uri="{FF2B5EF4-FFF2-40B4-BE49-F238E27FC236}">
                      <a16:creationId xmlns:a16="http://schemas.microsoft.com/office/drawing/2014/main" id="{00000000-0008-0000-1300-0000271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6" name="Check Box 23" hidden="1">
                  <a:extLst>
                    <a:ext uri="{63B3BB69-23CF-44E3-9099-C40C66FF867C}">
                      <a14:compatExt spid="_x0000_s3152919"/>
                    </a:ext>
                    <a:ext uri="{FF2B5EF4-FFF2-40B4-BE49-F238E27FC236}">
                      <a16:creationId xmlns:a16="http://schemas.microsoft.com/office/drawing/2014/main" id="{00000000-0008-0000-1300-0000281C30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37" name="Check Box 24" hidden="1">
                  <a:extLst>
                    <a:ext uri="{63B3BB69-23CF-44E3-9099-C40C66FF867C}">
                      <a14:compatExt spid="_x0000_s3152920"/>
                    </a:ext>
                    <a:ext uri="{FF2B5EF4-FFF2-40B4-BE49-F238E27FC236}">
                      <a16:creationId xmlns:a16="http://schemas.microsoft.com/office/drawing/2014/main" id="{00000000-0008-0000-1300-0000291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2922" name="Check Box 25" hidden="1">
                <a:extLst>
                  <a:ext uri="{63B3BB69-23CF-44E3-9099-C40C66FF867C}">
                    <a14:compatExt spid="_x0000_s3152921"/>
                  </a:ext>
                  <a:ext uri="{FF2B5EF4-FFF2-40B4-BE49-F238E27FC236}">
                    <a16:creationId xmlns:a16="http://schemas.microsoft.com/office/drawing/2014/main" id="{00000000-0008-0000-1300-00001A1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3" name="Check Box 26" hidden="1">
                <a:extLst>
                  <a:ext uri="{63B3BB69-23CF-44E3-9099-C40C66FF867C}">
                    <a14:compatExt spid="_x0000_s3152922"/>
                  </a:ext>
                  <a:ext uri="{FF2B5EF4-FFF2-40B4-BE49-F238E27FC236}">
                    <a16:creationId xmlns:a16="http://schemas.microsoft.com/office/drawing/2014/main" id="{00000000-0008-0000-1300-00001B1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4" name="Check Box 27" hidden="1">
                <a:extLst>
                  <a:ext uri="{63B3BB69-23CF-44E3-9099-C40C66FF867C}">
                    <a14:compatExt spid="_x0000_s3152923"/>
                  </a:ext>
                  <a:ext uri="{FF2B5EF4-FFF2-40B4-BE49-F238E27FC236}">
                    <a16:creationId xmlns:a16="http://schemas.microsoft.com/office/drawing/2014/main" id="{00000000-0008-0000-1300-00001C1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2925" name="Check Box 28" hidden="1">
                <a:extLst>
                  <a:ext uri="{63B3BB69-23CF-44E3-9099-C40C66FF867C}">
                    <a14:compatExt spid="_x0000_s3152924"/>
                  </a:ext>
                  <a:ext uri="{FF2B5EF4-FFF2-40B4-BE49-F238E27FC236}">
                    <a16:creationId xmlns:a16="http://schemas.microsoft.com/office/drawing/2014/main" id="{00000000-0008-0000-1300-00001D1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53921" name="Drop Down 1" hidden="1">
              <a:extLst>
                <a:ext uri="{63B3BB69-23CF-44E3-9099-C40C66FF867C}">
                  <a14:compatExt spid="_x0000_s3153921"/>
                </a:ext>
                <a:ext uri="{FF2B5EF4-FFF2-40B4-BE49-F238E27FC236}">
                  <a16:creationId xmlns:a16="http://schemas.microsoft.com/office/drawing/2014/main" id="{00000000-0008-0000-1400-000001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53922" name="Drop Down 2" hidden="1">
              <a:extLst>
                <a:ext uri="{63B3BB69-23CF-44E3-9099-C40C66FF867C}">
                  <a14:compatExt spid="_x0000_s3153922"/>
                </a:ext>
                <a:ext uri="{FF2B5EF4-FFF2-40B4-BE49-F238E27FC236}">
                  <a16:creationId xmlns:a16="http://schemas.microsoft.com/office/drawing/2014/main" id="{00000000-0008-0000-1400-000002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53923" name="Drop Down 3" hidden="1">
              <a:extLst>
                <a:ext uri="{63B3BB69-23CF-44E3-9099-C40C66FF867C}">
                  <a14:compatExt spid="_x0000_s3153923"/>
                </a:ext>
                <a:ext uri="{FF2B5EF4-FFF2-40B4-BE49-F238E27FC236}">
                  <a16:creationId xmlns:a16="http://schemas.microsoft.com/office/drawing/2014/main" id="{00000000-0008-0000-1400-000003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53924" name="Drop Down 4" hidden="1">
              <a:extLst>
                <a:ext uri="{63B3BB69-23CF-44E3-9099-C40C66FF867C}">
                  <a14:compatExt spid="_x0000_s3153924"/>
                </a:ext>
                <a:ext uri="{FF2B5EF4-FFF2-40B4-BE49-F238E27FC236}">
                  <a16:creationId xmlns:a16="http://schemas.microsoft.com/office/drawing/2014/main" id="{00000000-0008-0000-1400-000004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400-00006C000000}"/>
                </a:ext>
              </a:extLst>
            </xdr:cNvPr>
            <xdr:cNvGrpSpPr>
              <a:grpSpLocks/>
            </xdr:cNvGrpSpPr>
          </xdr:nvGrpSpPr>
          <xdr:grpSpPr bwMode="auto">
            <a:xfrm>
              <a:off x="4086225" y="5162551"/>
              <a:ext cx="200025" cy="597291"/>
              <a:chOff x="4155098" y="4891321"/>
              <a:chExt cx="206619" cy="628169"/>
            </a:xfrm>
          </xdr:grpSpPr>
          <xdr:sp macro="" textlink="">
            <xdr:nvSpPr>
              <xdr:cNvPr id="3153925" name="Check Box 5" hidden="1">
                <a:extLst>
                  <a:ext uri="{63B3BB69-23CF-44E3-9099-C40C66FF867C}">
                    <a14:compatExt spid="_x0000_s3153925"/>
                  </a:ext>
                  <a:ext uri="{FF2B5EF4-FFF2-40B4-BE49-F238E27FC236}">
                    <a16:creationId xmlns:a16="http://schemas.microsoft.com/office/drawing/2014/main" id="{00000000-0008-0000-1400-0000052030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6" name="Check Box 6" hidden="1">
                <a:extLst>
                  <a:ext uri="{63B3BB69-23CF-44E3-9099-C40C66FF867C}">
                    <a14:compatExt spid="_x0000_s3153926"/>
                  </a:ext>
                  <a:ext uri="{FF2B5EF4-FFF2-40B4-BE49-F238E27FC236}">
                    <a16:creationId xmlns:a16="http://schemas.microsoft.com/office/drawing/2014/main" id="{00000000-0008-0000-1400-0000062030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27" name="Check Box 7" hidden="1">
                <a:extLst>
                  <a:ext uri="{63B3BB69-23CF-44E3-9099-C40C66FF867C}">
                    <a14:compatExt spid="_x0000_s3153927"/>
                  </a:ext>
                  <a:ext uri="{FF2B5EF4-FFF2-40B4-BE49-F238E27FC236}">
                    <a16:creationId xmlns:a16="http://schemas.microsoft.com/office/drawing/2014/main" id="{00000000-0008-0000-1400-0000072030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4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4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4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4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4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4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4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4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4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53928" name="Drop Down 8" hidden="1">
              <a:extLst>
                <a:ext uri="{63B3BB69-23CF-44E3-9099-C40C66FF867C}">
                  <a14:compatExt spid="_x0000_s3153928"/>
                </a:ext>
                <a:ext uri="{FF2B5EF4-FFF2-40B4-BE49-F238E27FC236}">
                  <a16:creationId xmlns:a16="http://schemas.microsoft.com/office/drawing/2014/main" id="{00000000-0008-0000-1400-000008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53929" name="List Box 9" hidden="1">
              <a:extLst>
                <a:ext uri="{63B3BB69-23CF-44E3-9099-C40C66FF867C}">
                  <a14:compatExt spid="_x0000_s3153929"/>
                </a:ext>
                <a:ext uri="{FF2B5EF4-FFF2-40B4-BE49-F238E27FC236}">
                  <a16:creationId xmlns:a16="http://schemas.microsoft.com/office/drawing/2014/main" id="{00000000-0008-0000-1400-000009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4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53930" name="Check Box 10" hidden="1">
              <a:extLst>
                <a:ext uri="{63B3BB69-23CF-44E3-9099-C40C66FF867C}">
                  <a14:compatExt spid="_x0000_s3153930"/>
                </a:ext>
                <a:ext uri="{FF2B5EF4-FFF2-40B4-BE49-F238E27FC236}">
                  <a16:creationId xmlns:a16="http://schemas.microsoft.com/office/drawing/2014/main" id="{00000000-0008-0000-1400-00000A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53920" name="直線コネクタ 50">
          <a:extLst>
            <a:ext uri="{FF2B5EF4-FFF2-40B4-BE49-F238E27FC236}">
              <a16:creationId xmlns:a16="http://schemas.microsoft.com/office/drawing/2014/main" id="{00000000-0008-0000-1400-00000020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53931" name="直線コネクタ 50">
          <a:extLst>
            <a:ext uri="{FF2B5EF4-FFF2-40B4-BE49-F238E27FC236}">
              <a16:creationId xmlns:a16="http://schemas.microsoft.com/office/drawing/2014/main" id="{00000000-0008-0000-1400-00000B20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53932" name="直線コネクタ 50">
          <a:extLst>
            <a:ext uri="{FF2B5EF4-FFF2-40B4-BE49-F238E27FC236}">
              <a16:creationId xmlns:a16="http://schemas.microsoft.com/office/drawing/2014/main" id="{00000000-0008-0000-1400-00000C20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53933" name="直線コネクタ 50">
          <a:extLst>
            <a:ext uri="{FF2B5EF4-FFF2-40B4-BE49-F238E27FC236}">
              <a16:creationId xmlns:a16="http://schemas.microsoft.com/office/drawing/2014/main" id="{00000000-0008-0000-1400-00000D20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53934" name="Drop Down 11" hidden="1">
              <a:extLst>
                <a:ext uri="{63B3BB69-23CF-44E3-9099-C40C66FF867C}">
                  <a14:compatExt spid="_x0000_s3153931"/>
                </a:ext>
                <a:ext uri="{FF2B5EF4-FFF2-40B4-BE49-F238E27FC236}">
                  <a16:creationId xmlns:a16="http://schemas.microsoft.com/office/drawing/2014/main" id="{00000000-0008-0000-1400-00000E20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53935" name="Oval 7">
          <a:extLst>
            <a:ext uri="{FF2B5EF4-FFF2-40B4-BE49-F238E27FC236}">
              <a16:creationId xmlns:a16="http://schemas.microsoft.com/office/drawing/2014/main" id="{00000000-0008-0000-1400-00000F20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53936" name="グループ化 3153935">
          <a:extLst>
            <a:ext uri="{FF2B5EF4-FFF2-40B4-BE49-F238E27FC236}">
              <a16:creationId xmlns:a16="http://schemas.microsoft.com/office/drawing/2014/main" id="{00000000-0008-0000-1400-000010203000}"/>
            </a:ext>
          </a:extLst>
        </xdr:cNvPr>
        <xdr:cNvGrpSpPr/>
      </xdr:nvGrpSpPr>
      <xdr:grpSpPr>
        <a:xfrm>
          <a:off x="10601325" y="809624"/>
          <a:ext cx="847725" cy="619125"/>
          <a:chOff x="10601325" y="809624"/>
          <a:chExt cx="847725" cy="619125"/>
        </a:xfrm>
      </xdr:grpSpPr>
      <xdr:sp macro="" textlink="">
        <xdr:nvSpPr>
          <xdr:cNvPr id="3153937" name="角丸四角形 18">
            <a:extLst>
              <a:ext uri="{FF2B5EF4-FFF2-40B4-BE49-F238E27FC236}">
                <a16:creationId xmlns:a16="http://schemas.microsoft.com/office/drawing/2014/main" id="{00000000-0008-0000-1400-00001120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53938" name="直線コネクタ 3153937">
            <a:extLst>
              <a:ext uri="{FF2B5EF4-FFF2-40B4-BE49-F238E27FC236}">
                <a16:creationId xmlns:a16="http://schemas.microsoft.com/office/drawing/2014/main" id="{00000000-0008-0000-1400-00001220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53939" name="Check Box 12" hidden="1">
              <a:extLst>
                <a:ext uri="{63B3BB69-23CF-44E3-9099-C40C66FF867C}">
                  <a14:compatExt spid="_x0000_s3153932"/>
                </a:ext>
                <a:ext uri="{FF2B5EF4-FFF2-40B4-BE49-F238E27FC236}">
                  <a16:creationId xmlns:a16="http://schemas.microsoft.com/office/drawing/2014/main" id="{00000000-0008-0000-1400-00001320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53940" name="テキスト ボックス 3153939">
          <a:extLst>
            <a:ext uri="{FF2B5EF4-FFF2-40B4-BE49-F238E27FC236}">
              <a16:creationId xmlns:a16="http://schemas.microsoft.com/office/drawing/2014/main" id="{00000000-0008-0000-1400-00001420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53941" name="グループ化 3153940">
          <a:extLst>
            <a:ext uri="{FF2B5EF4-FFF2-40B4-BE49-F238E27FC236}">
              <a16:creationId xmlns:a16="http://schemas.microsoft.com/office/drawing/2014/main" id="{00000000-0008-0000-1400-000015203000}"/>
            </a:ext>
          </a:extLst>
        </xdr:cNvPr>
        <xdr:cNvGrpSpPr/>
      </xdr:nvGrpSpPr>
      <xdr:grpSpPr>
        <a:xfrm>
          <a:off x="10306050" y="1790700"/>
          <a:ext cx="1181100" cy="5115713"/>
          <a:chOff x="10306050" y="1790700"/>
          <a:chExt cx="1181100" cy="5115713"/>
        </a:xfrm>
      </xdr:grpSpPr>
      <xdr:sp macro="" textlink="">
        <xdr:nvSpPr>
          <xdr:cNvPr id="3153942" name="テキスト ボックス 3153941">
            <a:extLst>
              <a:ext uri="{FF2B5EF4-FFF2-40B4-BE49-F238E27FC236}">
                <a16:creationId xmlns:a16="http://schemas.microsoft.com/office/drawing/2014/main" id="{00000000-0008-0000-1400-00001620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53943" name="図 3153942">
            <a:extLst>
              <a:ext uri="{FF2B5EF4-FFF2-40B4-BE49-F238E27FC236}">
                <a16:creationId xmlns:a16="http://schemas.microsoft.com/office/drawing/2014/main" id="{00000000-0008-0000-1400-00001720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53944" name="グループ化 3153943">
              <a:extLst>
                <a:ext uri="{FF2B5EF4-FFF2-40B4-BE49-F238E27FC236}">
                  <a16:creationId xmlns:a16="http://schemas.microsoft.com/office/drawing/2014/main" id="{00000000-0008-0000-1400-000018203000}"/>
                </a:ext>
              </a:extLst>
            </xdr:cNvPr>
            <xdr:cNvGrpSpPr/>
          </xdr:nvGrpSpPr>
          <xdr:grpSpPr>
            <a:xfrm>
              <a:off x="4752963" y="2771769"/>
              <a:ext cx="257181" cy="2371731"/>
              <a:chOff x="4772013" y="2771769"/>
              <a:chExt cx="257181" cy="2371731"/>
            </a:xfrm>
          </xdr:grpSpPr>
          <xdr:grpSp>
            <xdr:nvGrpSpPr>
              <xdr:cNvPr id="3153945" name="グループ化 1">
                <a:extLst>
                  <a:ext uri="{FF2B5EF4-FFF2-40B4-BE49-F238E27FC236}">
                    <a16:creationId xmlns:a16="http://schemas.microsoft.com/office/drawing/2014/main" id="{00000000-0008-0000-1400-000019203000}"/>
                  </a:ext>
                </a:extLst>
              </xdr:cNvPr>
              <xdr:cNvGrpSpPr>
                <a:grpSpLocks/>
              </xdr:cNvGrpSpPr>
            </xdr:nvGrpSpPr>
            <xdr:grpSpPr bwMode="auto">
              <a:xfrm>
                <a:off x="4772013" y="2771769"/>
                <a:ext cx="257181" cy="2238361"/>
                <a:chOff x="4865065" y="2813227"/>
                <a:chExt cx="205166" cy="1904768"/>
              </a:xfrm>
            </xdr:grpSpPr>
            <xdr:sp macro="" textlink="">
              <xdr:nvSpPr>
                <xdr:cNvPr id="3153950" name="Check Box 13" hidden="1">
                  <a:extLst>
                    <a:ext uri="{63B3BB69-23CF-44E3-9099-C40C66FF867C}">
                      <a14:compatExt spid="_x0000_s3153933"/>
                    </a:ext>
                    <a:ext uri="{FF2B5EF4-FFF2-40B4-BE49-F238E27FC236}">
                      <a16:creationId xmlns:a16="http://schemas.microsoft.com/office/drawing/2014/main" id="{00000000-0008-0000-1400-00001E20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1" name="Check Box 14" hidden="1">
                  <a:extLst>
                    <a:ext uri="{63B3BB69-23CF-44E3-9099-C40C66FF867C}">
                      <a14:compatExt spid="_x0000_s3153934"/>
                    </a:ext>
                    <a:ext uri="{FF2B5EF4-FFF2-40B4-BE49-F238E27FC236}">
                      <a16:creationId xmlns:a16="http://schemas.microsoft.com/office/drawing/2014/main" id="{00000000-0008-0000-1400-00001F20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2" name="Check Box 15" hidden="1">
                  <a:extLst>
                    <a:ext uri="{63B3BB69-23CF-44E3-9099-C40C66FF867C}">
                      <a14:compatExt spid="_x0000_s3153935"/>
                    </a:ext>
                    <a:ext uri="{FF2B5EF4-FFF2-40B4-BE49-F238E27FC236}">
                      <a16:creationId xmlns:a16="http://schemas.microsoft.com/office/drawing/2014/main" id="{00000000-0008-0000-1400-00002020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3" name="Check Box 16" hidden="1">
                  <a:extLst>
                    <a:ext uri="{63B3BB69-23CF-44E3-9099-C40C66FF867C}">
                      <a14:compatExt spid="_x0000_s3153936"/>
                    </a:ext>
                    <a:ext uri="{FF2B5EF4-FFF2-40B4-BE49-F238E27FC236}">
                      <a16:creationId xmlns:a16="http://schemas.microsoft.com/office/drawing/2014/main" id="{00000000-0008-0000-1400-00002120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4" name="Check Box 17" hidden="1">
                  <a:extLst>
                    <a:ext uri="{63B3BB69-23CF-44E3-9099-C40C66FF867C}">
                      <a14:compatExt spid="_x0000_s3153937"/>
                    </a:ext>
                    <a:ext uri="{FF2B5EF4-FFF2-40B4-BE49-F238E27FC236}">
                      <a16:creationId xmlns:a16="http://schemas.microsoft.com/office/drawing/2014/main" id="{00000000-0008-0000-1400-00002220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5" name="Check Box 18" hidden="1">
                  <a:extLst>
                    <a:ext uri="{63B3BB69-23CF-44E3-9099-C40C66FF867C}">
                      <a14:compatExt spid="_x0000_s3153938"/>
                    </a:ext>
                    <a:ext uri="{FF2B5EF4-FFF2-40B4-BE49-F238E27FC236}">
                      <a16:creationId xmlns:a16="http://schemas.microsoft.com/office/drawing/2014/main" id="{00000000-0008-0000-1400-00002320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6" name="Check Box 19" hidden="1">
                  <a:extLst>
                    <a:ext uri="{63B3BB69-23CF-44E3-9099-C40C66FF867C}">
                      <a14:compatExt spid="_x0000_s3153939"/>
                    </a:ext>
                    <a:ext uri="{FF2B5EF4-FFF2-40B4-BE49-F238E27FC236}">
                      <a16:creationId xmlns:a16="http://schemas.microsoft.com/office/drawing/2014/main" id="{00000000-0008-0000-1400-00002420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7" name="Check Box 20" hidden="1">
                  <a:extLst>
                    <a:ext uri="{63B3BB69-23CF-44E3-9099-C40C66FF867C}">
                      <a14:compatExt spid="_x0000_s3153940"/>
                    </a:ext>
                    <a:ext uri="{FF2B5EF4-FFF2-40B4-BE49-F238E27FC236}">
                      <a16:creationId xmlns:a16="http://schemas.microsoft.com/office/drawing/2014/main" id="{00000000-0008-0000-1400-00002520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8" name="Check Box 21" hidden="1">
                  <a:extLst>
                    <a:ext uri="{63B3BB69-23CF-44E3-9099-C40C66FF867C}">
                      <a14:compatExt spid="_x0000_s3153941"/>
                    </a:ext>
                    <a:ext uri="{FF2B5EF4-FFF2-40B4-BE49-F238E27FC236}">
                      <a16:creationId xmlns:a16="http://schemas.microsoft.com/office/drawing/2014/main" id="{00000000-0008-0000-1400-00002620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59" name="Check Box 22" hidden="1">
                  <a:extLst>
                    <a:ext uri="{63B3BB69-23CF-44E3-9099-C40C66FF867C}">
                      <a14:compatExt spid="_x0000_s3153942"/>
                    </a:ext>
                    <a:ext uri="{FF2B5EF4-FFF2-40B4-BE49-F238E27FC236}">
                      <a16:creationId xmlns:a16="http://schemas.microsoft.com/office/drawing/2014/main" id="{00000000-0008-0000-1400-00002720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0" name="Check Box 23" hidden="1">
                  <a:extLst>
                    <a:ext uri="{63B3BB69-23CF-44E3-9099-C40C66FF867C}">
                      <a14:compatExt spid="_x0000_s3153943"/>
                    </a:ext>
                    <a:ext uri="{FF2B5EF4-FFF2-40B4-BE49-F238E27FC236}">
                      <a16:creationId xmlns:a16="http://schemas.microsoft.com/office/drawing/2014/main" id="{00000000-0008-0000-1400-0000282030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61" name="Check Box 24" hidden="1">
                  <a:extLst>
                    <a:ext uri="{63B3BB69-23CF-44E3-9099-C40C66FF867C}">
                      <a14:compatExt spid="_x0000_s3153944"/>
                    </a:ext>
                    <a:ext uri="{FF2B5EF4-FFF2-40B4-BE49-F238E27FC236}">
                      <a16:creationId xmlns:a16="http://schemas.microsoft.com/office/drawing/2014/main" id="{00000000-0008-0000-1400-00002920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53946" name="Check Box 25" hidden="1">
                <a:extLst>
                  <a:ext uri="{63B3BB69-23CF-44E3-9099-C40C66FF867C}">
                    <a14:compatExt spid="_x0000_s3153945"/>
                  </a:ext>
                  <a:ext uri="{FF2B5EF4-FFF2-40B4-BE49-F238E27FC236}">
                    <a16:creationId xmlns:a16="http://schemas.microsoft.com/office/drawing/2014/main" id="{00000000-0008-0000-1400-00001A20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7" name="Check Box 26" hidden="1">
                <a:extLst>
                  <a:ext uri="{63B3BB69-23CF-44E3-9099-C40C66FF867C}">
                    <a14:compatExt spid="_x0000_s3153946"/>
                  </a:ext>
                  <a:ext uri="{FF2B5EF4-FFF2-40B4-BE49-F238E27FC236}">
                    <a16:creationId xmlns:a16="http://schemas.microsoft.com/office/drawing/2014/main" id="{00000000-0008-0000-1400-00001B20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8" name="Check Box 27" hidden="1">
                <a:extLst>
                  <a:ext uri="{63B3BB69-23CF-44E3-9099-C40C66FF867C}">
                    <a14:compatExt spid="_x0000_s3153947"/>
                  </a:ext>
                  <a:ext uri="{FF2B5EF4-FFF2-40B4-BE49-F238E27FC236}">
                    <a16:creationId xmlns:a16="http://schemas.microsoft.com/office/drawing/2014/main" id="{00000000-0008-0000-1400-00001C20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53949" name="Check Box 28" hidden="1">
                <a:extLst>
                  <a:ext uri="{63B3BB69-23CF-44E3-9099-C40C66FF867C}">
                    <a14:compatExt spid="_x0000_s3153948"/>
                  </a:ext>
                  <a:ext uri="{FF2B5EF4-FFF2-40B4-BE49-F238E27FC236}">
                    <a16:creationId xmlns:a16="http://schemas.microsoft.com/office/drawing/2014/main" id="{00000000-0008-0000-1400-00001D20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76</xdr:col>
      <xdr:colOff>47624</xdr:colOff>
      <xdr:row>13</xdr:row>
      <xdr:rowOff>17734</xdr:rowOff>
    </xdr:from>
    <xdr:to>
      <xdr:col>79</xdr:col>
      <xdr:colOff>609600</xdr:colOff>
      <xdr:row>14</xdr:row>
      <xdr:rowOff>219075</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410699" y="2037034"/>
          <a:ext cx="1009651" cy="2584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65185" name="Drop Down 1" hidden="1">
              <a:extLst>
                <a:ext uri="{63B3BB69-23CF-44E3-9099-C40C66FF867C}">
                  <a14:compatExt spid="_x0000_s3165185"/>
                </a:ext>
                <a:ext uri="{FF2B5EF4-FFF2-40B4-BE49-F238E27FC236}">
                  <a16:creationId xmlns:a16="http://schemas.microsoft.com/office/drawing/2014/main" id="{00000000-0008-0000-1500-000001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65186" name="Drop Down 2" hidden="1">
              <a:extLst>
                <a:ext uri="{63B3BB69-23CF-44E3-9099-C40C66FF867C}">
                  <a14:compatExt spid="_x0000_s3165186"/>
                </a:ext>
                <a:ext uri="{FF2B5EF4-FFF2-40B4-BE49-F238E27FC236}">
                  <a16:creationId xmlns:a16="http://schemas.microsoft.com/office/drawing/2014/main" id="{00000000-0008-0000-1500-000002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65187" name="Drop Down 3" hidden="1">
              <a:extLst>
                <a:ext uri="{63B3BB69-23CF-44E3-9099-C40C66FF867C}">
                  <a14:compatExt spid="_x0000_s3165187"/>
                </a:ext>
                <a:ext uri="{FF2B5EF4-FFF2-40B4-BE49-F238E27FC236}">
                  <a16:creationId xmlns:a16="http://schemas.microsoft.com/office/drawing/2014/main" id="{00000000-0008-0000-1500-000003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65188" name="Drop Down 4" hidden="1">
              <a:extLst>
                <a:ext uri="{63B3BB69-23CF-44E3-9099-C40C66FF867C}">
                  <a14:compatExt spid="_x0000_s3165188"/>
                </a:ext>
                <a:ext uri="{FF2B5EF4-FFF2-40B4-BE49-F238E27FC236}">
                  <a16:creationId xmlns:a16="http://schemas.microsoft.com/office/drawing/2014/main" id="{00000000-0008-0000-1500-000004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08" name="グループ化 3">
              <a:extLst>
                <a:ext uri="{FF2B5EF4-FFF2-40B4-BE49-F238E27FC236}">
                  <a16:creationId xmlns:a16="http://schemas.microsoft.com/office/drawing/2014/main" id="{00000000-0008-0000-1F00-00006C000000}"/>
                </a:ext>
              </a:extLst>
            </xdr:cNvPr>
            <xdr:cNvGrpSpPr>
              <a:grpSpLocks/>
            </xdr:cNvGrpSpPr>
          </xdr:nvGrpSpPr>
          <xdr:grpSpPr bwMode="auto">
            <a:xfrm>
              <a:off x="4086225" y="5162551"/>
              <a:ext cx="200025" cy="597291"/>
              <a:chOff x="4155098" y="4891321"/>
              <a:chExt cx="206619" cy="628169"/>
            </a:xfrm>
          </xdr:grpSpPr>
          <xdr:sp macro="" textlink="">
            <xdr:nvSpPr>
              <xdr:cNvPr id="3165189" name="Check Box 5" hidden="1">
                <a:extLst>
                  <a:ext uri="{63B3BB69-23CF-44E3-9099-C40C66FF867C}">
                    <a14:compatExt spid="_x0000_s3165189"/>
                  </a:ext>
                  <a:ext uri="{FF2B5EF4-FFF2-40B4-BE49-F238E27FC236}">
                    <a16:creationId xmlns:a16="http://schemas.microsoft.com/office/drawing/2014/main" id="{00000000-0008-0000-1500-0000054C3000}"/>
                  </a:ext>
                </a:extLst>
              </xdr:cNvPr>
              <xdr:cNvSpPr/>
            </xdr:nvSpPr>
            <xdr:spPr bwMode="auto">
              <a:xfrm>
                <a:off x="4155098" y="4891321"/>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0" name="Check Box 6" hidden="1">
                <a:extLst>
                  <a:ext uri="{63B3BB69-23CF-44E3-9099-C40C66FF867C}">
                    <a14:compatExt spid="_x0000_s3165190"/>
                  </a:ext>
                  <a:ext uri="{FF2B5EF4-FFF2-40B4-BE49-F238E27FC236}">
                    <a16:creationId xmlns:a16="http://schemas.microsoft.com/office/drawing/2014/main" id="{00000000-0008-0000-1500-0000064C3000}"/>
                  </a:ext>
                </a:extLst>
              </xdr:cNvPr>
              <xdr:cNvSpPr/>
            </xdr:nvSpPr>
            <xdr:spPr bwMode="auto">
              <a:xfrm>
                <a:off x="4155098" y="5114192"/>
                <a:ext cx="206619" cy="19783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191" name="Check Box 7" hidden="1">
                <a:extLst>
                  <a:ext uri="{63B3BB69-23CF-44E3-9099-C40C66FF867C}">
                    <a14:compatExt spid="_x0000_s3165191"/>
                  </a:ext>
                  <a:ext uri="{FF2B5EF4-FFF2-40B4-BE49-F238E27FC236}">
                    <a16:creationId xmlns:a16="http://schemas.microsoft.com/office/drawing/2014/main" id="{00000000-0008-0000-1500-0000074C3000}"/>
                  </a:ext>
                </a:extLst>
              </xdr:cNvPr>
              <xdr:cNvSpPr/>
            </xdr:nvSpPr>
            <xdr:spPr bwMode="auto">
              <a:xfrm>
                <a:off x="4155098" y="5328966"/>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09" name="円/楕円 35">
          <a:extLst>
            <a:ext uri="{FF2B5EF4-FFF2-40B4-BE49-F238E27FC236}">
              <a16:creationId xmlns:a16="http://schemas.microsoft.com/office/drawing/2014/main" id="{00000000-0008-0000-1F00-00006D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0" name="円/楕円 35">
          <a:extLst>
            <a:ext uri="{FF2B5EF4-FFF2-40B4-BE49-F238E27FC236}">
              <a16:creationId xmlns:a16="http://schemas.microsoft.com/office/drawing/2014/main" id="{00000000-0008-0000-1F00-00006E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1" name="直線コネクタ 50">
          <a:extLst>
            <a:ext uri="{FF2B5EF4-FFF2-40B4-BE49-F238E27FC236}">
              <a16:creationId xmlns:a16="http://schemas.microsoft.com/office/drawing/2014/main" id="{00000000-0008-0000-1F00-00006F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2" name="直線コネクタ 50">
          <a:extLst>
            <a:ext uri="{FF2B5EF4-FFF2-40B4-BE49-F238E27FC236}">
              <a16:creationId xmlns:a16="http://schemas.microsoft.com/office/drawing/2014/main" id="{00000000-0008-0000-1F00-000070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13" name="直線コネクタ 50">
          <a:extLst>
            <a:ext uri="{FF2B5EF4-FFF2-40B4-BE49-F238E27FC236}">
              <a16:creationId xmlns:a16="http://schemas.microsoft.com/office/drawing/2014/main" id="{00000000-0008-0000-1F00-000071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14" name="直線コネクタ 50">
          <a:extLst>
            <a:ext uri="{FF2B5EF4-FFF2-40B4-BE49-F238E27FC236}">
              <a16:creationId xmlns:a16="http://schemas.microsoft.com/office/drawing/2014/main" id="{00000000-0008-0000-1F00-000072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15" name="直線コネクタ 50">
          <a:extLst>
            <a:ext uri="{FF2B5EF4-FFF2-40B4-BE49-F238E27FC236}">
              <a16:creationId xmlns:a16="http://schemas.microsoft.com/office/drawing/2014/main" id="{00000000-0008-0000-1F00-000073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16" name="直線コネクタ 50">
          <a:extLst>
            <a:ext uri="{FF2B5EF4-FFF2-40B4-BE49-F238E27FC236}">
              <a16:creationId xmlns:a16="http://schemas.microsoft.com/office/drawing/2014/main" id="{00000000-0008-0000-1F00-000074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17" name="直線コネクタ 50">
          <a:extLst>
            <a:ext uri="{FF2B5EF4-FFF2-40B4-BE49-F238E27FC236}">
              <a16:creationId xmlns:a16="http://schemas.microsoft.com/office/drawing/2014/main" id="{00000000-0008-0000-1F00-000075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65192" name="Drop Down 8" hidden="1">
              <a:extLst>
                <a:ext uri="{63B3BB69-23CF-44E3-9099-C40C66FF867C}">
                  <a14:compatExt spid="_x0000_s3165192"/>
                </a:ext>
                <a:ext uri="{FF2B5EF4-FFF2-40B4-BE49-F238E27FC236}">
                  <a16:creationId xmlns:a16="http://schemas.microsoft.com/office/drawing/2014/main" id="{00000000-0008-0000-1500-000008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65193" name="List Box 9" hidden="1">
              <a:extLst>
                <a:ext uri="{63B3BB69-23CF-44E3-9099-C40C66FF867C}">
                  <a14:compatExt spid="_x0000_s3165193"/>
                </a:ext>
                <a:ext uri="{FF2B5EF4-FFF2-40B4-BE49-F238E27FC236}">
                  <a16:creationId xmlns:a16="http://schemas.microsoft.com/office/drawing/2014/main" id="{00000000-0008-0000-1500-000009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22" name="テキスト ボックス 121">
          <a:extLst>
            <a:ext uri="{FF2B5EF4-FFF2-40B4-BE49-F238E27FC236}">
              <a16:creationId xmlns:a16="http://schemas.microsoft.com/office/drawing/2014/main" id="{00000000-0008-0000-1F00-00007A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65194" name="Check Box 10" hidden="1">
              <a:extLst>
                <a:ext uri="{63B3BB69-23CF-44E3-9099-C40C66FF867C}">
                  <a14:compatExt spid="_x0000_s3165194"/>
                </a:ext>
                <a:ext uri="{FF2B5EF4-FFF2-40B4-BE49-F238E27FC236}">
                  <a16:creationId xmlns:a16="http://schemas.microsoft.com/office/drawing/2014/main" id="{00000000-0008-0000-1500-00000A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3165184" name="直線コネクタ 50">
          <a:extLst>
            <a:ext uri="{FF2B5EF4-FFF2-40B4-BE49-F238E27FC236}">
              <a16:creationId xmlns:a16="http://schemas.microsoft.com/office/drawing/2014/main" id="{00000000-0008-0000-1F00-0000004C3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3165195" name="直線コネクタ 50">
          <a:extLst>
            <a:ext uri="{FF2B5EF4-FFF2-40B4-BE49-F238E27FC236}">
              <a16:creationId xmlns:a16="http://schemas.microsoft.com/office/drawing/2014/main" id="{00000000-0008-0000-1F00-00000B4C3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3165196" name="直線コネクタ 50">
          <a:extLst>
            <a:ext uri="{FF2B5EF4-FFF2-40B4-BE49-F238E27FC236}">
              <a16:creationId xmlns:a16="http://schemas.microsoft.com/office/drawing/2014/main" id="{00000000-0008-0000-1F00-00000C4C3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3165197" name="直線コネクタ 50">
          <a:extLst>
            <a:ext uri="{FF2B5EF4-FFF2-40B4-BE49-F238E27FC236}">
              <a16:creationId xmlns:a16="http://schemas.microsoft.com/office/drawing/2014/main" id="{00000000-0008-0000-1F00-00000D4C3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65198" name="Drop Down 11" hidden="1">
              <a:extLst>
                <a:ext uri="{63B3BB69-23CF-44E3-9099-C40C66FF867C}">
                  <a14:compatExt spid="_x0000_s3165195"/>
                </a:ext>
                <a:ext uri="{FF2B5EF4-FFF2-40B4-BE49-F238E27FC236}">
                  <a16:creationId xmlns:a16="http://schemas.microsoft.com/office/drawing/2014/main" id="{00000000-0008-0000-1500-00000E4C3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3165199" name="Oval 7">
          <a:extLst>
            <a:ext uri="{FF2B5EF4-FFF2-40B4-BE49-F238E27FC236}">
              <a16:creationId xmlns:a16="http://schemas.microsoft.com/office/drawing/2014/main" id="{00000000-0008-0000-1F00-00000F4C3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3165200" name="グループ化 3165199">
          <a:extLst>
            <a:ext uri="{FF2B5EF4-FFF2-40B4-BE49-F238E27FC236}">
              <a16:creationId xmlns:a16="http://schemas.microsoft.com/office/drawing/2014/main" id="{00000000-0008-0000-1F00-0000104C3000}"/>
            </a:ext>
          </a:extLst>
        </xdr:cNvPr>
        <xdr:cNvGrpSpPr/>
      </xdr:nvGrpSpPr>
      <xdr:grpSpPr>
        <a:xfrm>
          <a:off x="10601325" y="809624"/>
          <a:ext cx="847725" cy="619125"/>
          <a:chOff x="10601325" y="809624"/>
          <a:chExt cx="847725" cy="619125"/>
        </a:xfrm>
      </xdr:grpSpPr>
      <xdr:sp macro="" textlink="">
        <xdr:nvSpPr>
          <xdr:cNvPr id="3165201" name="角丸四角形 18">
            <a:extLst>
              <a:ext uri="{FF2B5EF4-FFF2-40B4-BE49-F238E27FC236}">
                <a16:creationId xmlns:a16="http://schemas.microsoft.com/office/drawing/2014/main" id="{00000000-0008-0000-1F00-0000114C3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3165202" name="直線コネクタ 3165201">
            <a:extLst>
              <a:ext uri="{FF2B5EF4-FFF2-40B4-BE49-F238E27FC236}">
                <a16:creationId xmlns:a16="http://schemas.microsoft.com/office/drawing/2014/main" id="{00000000-0008-0000-1F00-0000124C3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65203" name="Check Box 12" hidden="1">
              <a:extLst>
                <a:ext uri="{63B3BB69-23CF-44E3-9099-C40C66FF867C}">
                  <a14:compatExt spid="_x0000_s3165196"/>
                </a:ext>
                <a:ext uri="{FF2B5EF4-FFF2-40B4-BE49-F238E27FC236}">
                  <a16:creationId xmlns:a16="http://schemas.microsoft.com/office/drawing/2014/main" id="{00000000-0008-0000-1500-0000134C3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3165204" name="テキスト ボックス 3165203">
          <a:extLst>
            <a:ext uri="{FF2B5EF4-FFF2-40B4-BE49-F238E27FC236}">
              <a16:creationId xmlns:a16="http://schemas.microsoft.com/office/drawing/2014/main" id="{00000000-0008-0000-1F00-0000144C3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3165205" name="グループ化 3165204">
          <a:extLst>
            <a:ext uri="{FF2B5EF4-FFF2-40B4-BE49-F238E27FC236}">
              <a16:creationId xmlns:a16="http://schemas.microsoft.com/office/drawing/2014/main" id="{00000000-0008-0000-1F00-0000154C3000}"/>
            </a:ext>
          </a:extLst>
        </xdr:cNvPr>
        <xdr:cNvGrpSpPr/>
      </xdr:nvGrpSpPr>
      <xdr:grpSpPr>
        <a:xfrm>
          <a:off x="10306050" y="1790700"/>
          <a:ext cx="1181100" cy="5115713"/>
          <a:chOff x="10306050" y="1790700"/>
          <a:chExt cx="1181100" cy="5115713"/>
        </a:xfrm>
      </xdr:grpSpPr>
      <xdr:sp macro="" textlink="">
        <xdr:nvSpPr>
          <xdr:cNvPr id="3165206" name="テキスト ボックス 3165205">
            <a:extLst>
              <a:ext uri="{FF2B5EF4-FFF2-40B4-BE49-F238E27FC236}">
                <a16:creationId xmlns:a16="http://schemas.microsoft.com/office/drawing/2014/main" id="{00000000-0008-0000-1F00-0000164C3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ゴシック" panose="020B0600070205080204" pitchFamily="50" charset="-128"/>
                <a:ea typeface="ＭＳ Ｐゴシック" panose="020B0600070205080204" pitchFamily="50" charset="-128"/>
              </a:rPr>
              <a:t>◎この申告書は、あなたの給与について扶養控除、障害者控除などの控除を受けるた</a:t>
            </a:r>
          </a:p>
          <a:p>
            <a:r>
              <a:rPr kumimoji="1" lang="ja-JP" altLang="en-US" sz="700">
                <a:latin typeface="ＭＳ Ｐゴシック" panose="020B0600070205080204" pitchFamily="50" charset="-128"/>
                <a:ea typeface="ＭＳ Ｐゴシック" panose="020B0600070205080204" pitchFamily="50" charset="-128"/>
              </a:rPr>
              <a:t> めに提出するもで、</a:t>
            </a:r>
            <a:r>
              <a:rPr kumimoji="1" lang="en-US" altLang="ja-JP" sz="700">
                <a:latin typeface="ＭＳ Ｐゴシック" panose="020B0600070205080204" pitchFamily="50" charset="-128"/>
                <a:ea typeface="ＭＳ Ｐゴシック" panose="020B0600070205080204" pitchFamily="50" charset="-128"/>
              </a:rPr>
              <a:t>2</a:t>
            </a:r>
            <a:r>
              <a:rPr kumimoji="1" lang="ja-JP" altLang="en-US" sz="700">
                <a:latin typeface="ＭＳ Ｐゴシック" panose="020B0600070205080204" pitchFamily="50" charset="-128"/>
                <a:ea typeface="ＭＳ Ｐゴシック" panose="020B0600070205080204" pitchFamily="50" charset="-128"/>
              </a:rPr>
              <a:t>か所以上から給与の支払を受けている場合には、そのうち</a:t>
            </a:r>
          </a:p>
          <a:p>
            <a:r>
              <a:rPr kumimoji="1" lang="ja-JP" altLang="en-US" sz="700">
                <a:latin typeface="ＭＳ Ｐゴシック" panose="020B0600070205080204" pitchFamily="50" charset="-128"/>
                <a:ea typeface="ＭＳ Ｐゴシック" panose="020B0600070205080204" pitchFamily="50" charset="-128"/>
              </a:rPr>
              <a:t> の</a:t>
            </a:r>
            <a:r>
              <a:rPr kumimoji="1" lang="en-US" altLang="ja-JP" sz="700">
                <a:latin typeface="ＭＳ Ｐゴシック" panose="020B0600070205080204" pitchFamily="50" charset="-128"/>
                <a:ea typeface="ＭＳ Ｐゴシック" panose="020B0600070205080204" pitchFamily="50" charset="-128"/>
              </a:rPr>
              <a:t>1</a:t>
            </a:r>
            <a:r>
              <a:rPr kumimoji="1" lang="ja-JP" altLang="en-US" sz="700">
                <a:latin typeface="ＭＳ Ｐゴシック" panose="020B0600070205080204" pitchFamily="50" charset="-128"/>
                <a:ea typeface="ＭＳ Ｐゴシック" panose="020B0600070205080204" pitchFamily="50" charset="-128"/>
              </a:rPr>
              <a:t>か所にしか提出することができません</a:t>
            </a:r>
            <a:r>
              <a:rPr kumimoji="1" lang="ja-JP" altLang="en-US" sz="700">
                <a:latin typeface="ＭＳ Ｐ明朝" panose="02020600040205080304" pitchFamily="18" charset="-128"/>
                <a:ea typeface="ＭＳ Ｐ明朝" panose="02020600040205080304" pitchFamily="18" charset="-128"/>
              </a:rPr>
              <a:t>。</a:t>
            </a:r>
          </a:p>
          <a:p>
            <a:endParaRPr kumimoji="1" lang="ja-JP" altLang="en-US" sz="700">
              <a:latin typeface="ＭＳ Ｐ明朝" panose="02020600040205080304" pitchFamily="18" charset="-128"/>
              <a:ea typeface="ＭＳ Ｐ明朝" panose="02020600040205080304" pitchFamily="18" charset="-128"/>
            </a:endParaRPr>
          </a:p>
          <a:p>
            <a:r>
              <a:rPr kumimoji="1" lang="ja-JP" altLang="en-US" sz="700" b="0">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0">
                <a:latin typeface="ＭＳ Ｐゴシック" panose="020B0600070205080204" pitchFamily="50" charset="-128"/>
                <a:ea typeface="ＭＳ Ｐゴシック" panose="020B0600070205080204" pitchFamily="50" charset="-128"/>
              </a:rPr>
              <a:t>1 </a:t>
            </a:r>
            <a:r>
              <a:rPr kumimoji="1" lang="ja-JP" altLang="en-US" sz="700" b="0">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0">
                <a:latin typeface="ＭＳ Ｐゴシック" panose="020B0600070205080204" pitchFamily="50" charset="-128"/>
                <a:ea typeface="ＭＳ Ｐゴシック" panose="020B0600070205080204" pitchFamily="50" charset="-128"/>
              </a:rPr>
              <a:t> ください。</a:t>
            </a:r>
          </a:p>
        </xdr:txBody>
      </xdr:sp>
      <xdr:pic>
        <xdr:nvPicPr>
          <xdr:cNvPr id="3165207" name="図 3165206">
            <a:extLst>
              <a:ext uri="{FF2B5EF4-FFF2-40B4-BE49-F238E27FC236}">
                <a16:creationId xmlns:a16="http://schemas.microsoft.com/office/drawing/2014/main" id="{00000000-0008-0000-1F00-0000174C3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mc:AlternateContent xmlns:mc="http://schemas.openxmlformats.org/markup-compatibility/2006">
    <mc:Choice xmlns:a14="http://schemas.microsoft.com/office/drawing/2010/main" Requires="a14">
      <xdr:twoCellAnchor>
        <xdr:from>
          <xdr:col>46</xdr:col>
          <xdr:colOff>57138</xdr:colOff>
          <xdr:row>18</xdr:row>
          <xdr:rowOff>104769</xdr:rowOff>
        </xdr:from>
        <xdr:to>
          <xdr:col>49</xdr:col>
          <xdr:colOff>38094</xdr:colOff>
          <xdr:row>36</xdr:row>
          <xdr:rowOff>0</xdr:rowOff>
        </xdr:to>
        <xdr:grpSp>
          <xdr:nvGrpSpPr>
            <xdr:cNvPr id="3165208" name="グループ化 3165207">
              <a:extLst>
                <a:ext uri="{FF2B5EF4-FFF2-40B4-BE49-F238E27FC236}">
                  <a16:creationId xmlns:a16="http://schemas.microsoft.com/office/drawing/2014/main" id="{00000000-0008-0000-1F00-0000184C3000}"/>
                </a:ext>
              </a:extLst>
            </xdr:cNvPr>
            <xdr:cNvGrpSpPr/>
          </xdr:nvGrpSpPr>
          <xdr:grpSpPr>
            <a:xfrm>
              <a:off x="4752963" y="2771769"/>
              <a:ext cx="257181" cy="2371731"/>
              <a:chOff x="4772013" y="2771769"/>
              <a:chExt cx="257181" cy="2371731"/>
            </a:xfrm>
          </xdr:grpSpPr>
          <xdr:grpSp>
            <xdr:nvGrpSpPr>
              <xdr:cNvPr id="3165209" name="グループ化 1">
                <a:extLst>
                  <a:ext uri="{FF2B5EF4-FFF2-40B4-BE49-F238E27FC236}">
                    <a16:creationId xmlns:a16="http://schemas.microsoft.com/office/drawing/2014/main" id="{00000000-0008-0000-1F00-0000194C3000}"/>
                  </a:ext>
                </a:extLst>
              </xdr:cNvPr>
              <xdr:cNvGrpSpPr>
                <a:grpSpLocks/>
              </xdr:cNvGrpSpPr>
            </xdr:nvGrpSpPr>
            <xdr:grpSpPr bwMode="auto">
              <a:xfrm>
                <a:off x="4772013" y="2771769"/>
                <a:ext cx="257181" cy="2238361"/>
                <a:chOff x="4865065" y="2813227"/>
                <a:chExt cx="205166" cy="1904768"/>
              </a:xfrm>
            </xdr:grpSpPr>
            <xdr:sp macro="" textlink="">
              <xdr:nvSpPr>
                <xdr:cNvPr id="3165214" name="Check Box 13" hidden="1">
                  <a:extLst>
                    <a:ext uri="{63B3BB69-23CF-44E3-9099-C40C66FF867C}">
                      <a14:compatExt spid="_x0000_s3165197"/>
                    </a:ext>
                    <a:ext uri="{FF2B5EF4-FFF2-40B4-BE49-F238E27FC236}">
                      <a16:creationId xmlns:a16="http://schemas.microsoft.com/office/drawing/2014/main" id="{00000000-0008-0000-1500-00001E4C3000}"/>
                    </a:ext>
                  </a:extLst>
                </xdr:cNvPr>
                <xdr:cNvSpPr/>
              </xdr:nvSpPr>
              <xdr:spPr bwMode="auto">
                <a:xfrm>
                  <a:off x="4868008" y="2813227"/>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5" name="Check Box 14" hidden="1">
                  <a:extLst>
                    <a:ext uri="{63B3BB69-23CF-44E3-9099-C40C66FF867C}">
                      <a14:compatExt spid="_x0000_s3165198"/>
                    </a:ext>
                    <a:ext uri="{FF2B5EF4-FFF2-40B4-BE49-F238E27FC236}">
                      <a16:creationId xmlns:a16="http://schemas.microsoft.com/office/drawing/2014/main" id="{00000000-0008-0000-1500-00001F4C30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6" name="Check Box 15" hidden="1">
                  <a:extLst>
                    <a:ext uri="{63B3BB69-23CF-44E3-9099-C40C66FF867C}">
                      <a14:compatExt spid="_x0000_s3165199"/>
                    </a:ext>
                    <a:ext uri="{FF2B5EF4-FFF2-40B4-BE49-F238E27FC236}">
                      <a16:creationId xmlns:a16="http://schemas.microsoft.com/office/drawing/2014/main" id="{00000000-0008-0000-1500-0000204C30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7" name="Check Box 16" hidden="1">
                  <a:extLst>
                    <a:ext uri="{63B3BB69-23CF-44E3-9099-C40C66FF867C}">
                      <a14:compatExt spid="_x0000_s3165200"/>
                    </a:ext>
                    <a:ext uri="{FF2B5EF4-FFF2-40B4-BE49-F238E27FC236}">
                      <a16:creationId xmlns:a16="http://schemas.microsoft.com/office/drawing/2014/main" id="{00000000-0008-0000-1500-0000214C30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8" name="Check Box 17" hidden="1">
                  <a:extLst>
                    <a:ext uri="{63B3BB69-23CF-44E3-9099-C40C66FF867C}">
                      <a14:compatExt spid="_x0000_s3165201"/>
                    </a:ext>
                    <a:ext uri="{FF2B5EF4-FFF2-40B4-BE49-F238E27FC236}">
                      <a16:creationId xmlns:a16="http://schemas.microsoft.com/office/drawing/2014/main" id="{00000000-0008-0000-1500-0000224C30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9" name="Check Box 18" hidden="1">
                  <a:extLst>
                    <a:ext uri="{63B3BB69-23CF-44E3-9099-C40C66FF867C}">
                      <a14:compatExt spid="_x0000_s3165202"/>
                    </a:ext>
                    <a:ext uri="{FF2B5EF4-FFF2-40B4-BE49-F238E27FC236}">
                      <a16:creationId xmlns:a16="http://schemas.microsoft.com/office/drawing/2014/main" id="{00000000-0008-0000-1500-0000234C30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0" name="Check Box 19" hidden="1">
                  <a:extLst>
                    <a:ext uri="{63B3BB69-23CF-44E3-9099-C40C66FF867C}">
                      <a14:compatExt spid="_x0000_s3165203"/>
                    </a:ext>
                    <a:ext uri="{FF2B5EF4-FFF2-40B4-BE49-F238E27FC236}">
                      <a16:creationId xmlns:a16="http://schemas.microsoft.com/office/drawing/2014/main" id="{00000000-0008-0000-1500-0000244C30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1" name="Check Box 20" hidden="1">
                  <a:extLst>
                    <a:ext uri="{63B3BB69-23CF-44E3-9099-C40C66FF867C}">
                      <a14:compatExt spid="_x0000_s3165204"/>
                    </a:ext>
                    <a:ext uri="{FF2B5EF4-FFF2-40B4-BE49-F238E27FC236}">
                      <a16:creationId xmlns:a16="http://schemas.microsoft.com/office/drawing/2014/main" id="{00000000-0008-0000-1500-0000254C30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2" name="Check Box 21" hidden="1">
                  <a:extLst>
                    <a:ext uri="{63B3BB69-23CF-44E3-9099-C40C66FF867C}">
                      <a14:compatExt spid="_x0000_s3165205"/>
                    </a:ext>
                    <a:ext uri="{FF2B5EF4-FFF2-40B4-BE49-F238E27FC236}">
                      <a16:creationId xmlns:a16="http://schemas.microsoft.com/office/drawing/2014/main" id="{00000000-0008-0000-1500-0000264C3000}"/>
                    </a:ext>
                  </a:extLst>
                </xdr:cNvPr>
                <xdr:cNvSpPr/>
              </xdr:nvSpPr>
              <xdr:spPr bwMode="auto">
                <a:xfrm>
                  <a:off x="4868008" y="3055153"/>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3" name="Check Box 22" hidden="1">
                  <a:extLst>
                    <a:ext uri="{63B3BB69-23CF-44E3-9099-C40C66FF867C}">
                      <a14:compatExt spid="_x0000_s3165206"/>
                    </a:ext>
                    <a:ext uri="{FF2B5EF4-FFF2-40B4-BE49-F238E27FC236}">
                      <a16:creationId xmlns:a16="http://schemas.microsoft.com/office/drawing/2014/main" id="{00000000-0008-0000-1500-0000274C3000}"/>
                    </a:ext>
                  </a:extLst>
                </xdr:cNvPr>
                <xdr:cNvSpPr/>
              </xdr:nvSpPr>
              <xdr:spPr bwMode="auto">
                <a:xfrm>
                  <a:off x="4868008" y="3552110"/>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4" name="Check Box 23" hidden="1">
                  <a:extLst>
                    <a:ext uri="{63B3BB69-23CF-44E3-9099-C40C66FF867C}">
                      <a14:compatExt spid="_x0000_s3165207"/>
                    </a:ext>
                    <a:ext uri="{FF2B5EF4-FFF2-40B4-BE49-F238E27FC236}">
                      <a16:creationId xmlns:a16="http://schemas.microsoft.com/office/drawing/2014/main" id="{00000000-0008-0000-1500-0000284C3000}"/>
                    </a:ext>
                  </a:extLst>
                </xdr:cNvPr>
                <xdr:cNvSpPr/>
              </xdr:nvSpPr>
              <xdr:spPr bwMode="auto">
                <a:xfrm>
                  <a:off x="4865065" y="4040961"/>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25" name="Check Box 24" hidden="1">
                  <a:extLst>
                    <a:ext uri="{63B3BB69-23CF-44E3-9099-C40C66FF867C}">
                      <a14:compatExt spid="_x0000_s3165208"/>
                    </a:ext>
                    <a:ext uri="{FF2B5EF4-FFF2-40B4-BE49-F238E27FC236}">
                      <a16:creationId xmlns:a16="http://schemas.microsoft.com/office/drawing/2014/main" id="{00000000-0008-0000-1500-0000294C3000}"/>
                    </a:ext>
                  </a:extLst>
                </xdr:cNvPr>
                <xdr:cNvSpPr/>
              </xdr:nvSpPr>
              <xdr:spPr bwMode="auto">
                <a:xfrm>
                  <a:off x="4868008" y="451357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sp macro="" textlink="">
            <xdr:nvSpPr>
              <xdr:cNvPr id="3165210" name="Check Box 25" hidden="1">
                <a:extLst>
                  <a:ext uri="{63B3BB69-23CF-44E3-9099-C40C66FF867C}">
                    <a14:compatExt spid="_x0000_s3165209"/>
                  </a:ext>
                  <a:ext uri="{FF2B5EF4-FFF2-40B4-BE49-F238E27FC236}">
                    <a16:creationId xmlns:a16="http://schemas.microsoft.com/office/drawing/2014/main" id="{00000000-0008-0000-1500-00001A4C3000}"/>
                  </a:ext>
                </a:extLst>
              </xdr:cNvPr>
              <xdr:cNvSpPr/>
            </xdr:nvSpPr>
            <xdr:spPr bwMode="auto">
              <a:xfrm>
                <a:off x="4772025" y="32004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1" name="Check Box 26" hidden="1">
                <a:extLst>
                  <a:ext uri="{63B3BB69-23CF-44E3-9099-C40C66FF867C}">
                    <a14:compatExt spid="_x0000_s3165210"/>
                  </a:ext>
                  <a:ext uri="{FF2B5EF4-FFF2-40B4-BE49-F238E27FC236}">
                    <a16:creationId xmlns:a16="http://schemas.microsoft.com/office/drawing/2014/main" id="{00000000-0008-0000-1500-00001B4C3000}"/>
                  </a:ext>
                </a:extLst>
              </xdr:cNvPr>
              <xdr:cNvSpPr/>
            </xdr:nvSpPr>
            <xdr:spPr bwMode="auto">
              <a:xfrm>
                <a:off x="4772025" y="379095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2" name="Check Box 27" hidden="1">
                <a:extLst>
                  <a:ext uri="{63B3BB69-23CF-44E3-9099-C40C66FF867C}">
                    <a14:compatExt spid="_x0000_s3165211"/>
                  </a:ext>
                  <a:ext uri="{FF2B5EF4-FFF2-40B4-BE49-F238E27FC236}">
                    <a16:creationId xmlns:a16="http://schemas.microsoft.com/office/drawing/2014/main" id="{00000000-0008-0000-1500-00001C4C3000}"/>
                  </a:ext>
                </a:extLst>
              </xdr:cNvPr>
              <xdr:cNvSpPr/>
            </xdr:nvSpPr>
            <xdr:spPr bwMode="auto">
              <a:xfrm>
                <a:off x="4772025" y="4352925"/>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65213" name="Check Box 28" hidden="1">
                <a:extLst>
                  <a:ext uri="{63B3BB69-23CF-44E3-9099-C40C66FF867C}">
                    <a14:compatExt spid="_x0000_s3165212"/>
                  </a:ext>
                  <a:ext uri="{FF2B5EF4-FFF2-40B4-BE49-F238E27FC236}">
                    <a16:creationId xmlns:a16="http://schemas.microsoft.com/office/drawing/2014/main" id="{00000000-0008-0000-1500-00001D4C3000}"/>
                  </a:ext>
                </a:extLst>
              </xdr:cNvPr>
              <xdr:cNvSpPr/>
            </xdr:nvSpPr>
            <xdr:spPr bwMode="auto">
              <a:xfrm>
                <a:off x="4772025" y="4914900"/>
                <a:ext cx="23812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7&#24180;&#20998;&#25913;&#35330;%20&#21476;&#24029;&#31246;&#29702;&#22763;&#29992;&#30002;20&#20057;20&#20154;\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予備"/>
      <sheetName val="従1"/>
      <sheetName val="従2"/>
      <sheetName val="従3"/>
      <sheetName val="従4"/>
      <sheetName val="従5"/>
      <sheetName val="従6"/>
      <sheetName val="従7"/>
      <sheetName val="従8"/>
      <sheetName val="従9"/>
      <sheetName val="従10"/>
      <sheetName val="従11"/>
      <sheetName val="従12"/>
      <sheetName val="従13"/>
      <sheetName val="従14"/>
      <sheetName val="従15"/>
      <sheetName val="従16"/>
      <sheetName val="従17"/>
      <sheetName val="従18"/>
      <sheetName val="従19"/>
      <sheetName val="従20"/>
    </sheetNames>
    <sheetDataSet>
      <sheetData sheetId="0">
        <row r="4">
          <cell r="C4" t="str">
            <v>コクゼイサンギョウ　カブシキガイシャ</v>
          </cell>
          <cell r="E4" t="str">
            <v>麹町</v>
          </cell>
        </row>
        <row r="5">
          <cell r="C5" t="str">
            <v>国税産業　株式会社</v>
          </cell>
          <cell r="E5" t="str">
            <v>文具の小売業</v>
          </cell>
        </row>
        <row r="6">
          <cell r="C6" t="str">
            <v>1234567890123</v>
          </cell>
          <cell r="E6" t="str">
            <v>コクゼイ　ハナコ</v>
          </cell>
        </row>
        <row r="7">
          <cell r="C7" t="str">
            <v>〇〇〇市〇〇〇町〇丁目〇-〇</v>
          </cell>
          <cell r="E7" t="str">
            <v>国税　花子</v>
          </cell>
        </row>
        <row r="8">
          <cell r="C8" t="str">
            <v>03-1234-5678</v>
          </cell>
          <cell r="E8" t="str">
            <v>奈良　吾郎</v>
          </cell>
        </row>
        <row r="9">
          <cell r="C9" t="str">
            <v>コクゼイ　イチロウ</v>
          </cell>
          <cell r="E9" t="str">
            <v>06-0000-1111</v>
          </cell>
        </row>
        <row r="10">
          <cell r="C10" t="str">
            <v>国税　一郎</v>
          </cell>
          <cell r="E10" t="str">
            <v>123456</v>
          </cell>
        </row>
      </sheetData>
      <sheetData sheetId="1">
        <row r="3">
          <cell r="AZ3" t="str">
            <v>スズキ　イチロウ</v>
          </cell>
          <cell r="BR3">
            <v>61</v>
          </cell>
          <cell r="BU3">
            <v>1</v>
          </cell>
          <cell r="BX3">
            <v>30</v>
          </cell>
        </row>
        <row r="5">
          <cell r="AZ5" t="str">
            <v>鈴木　一郎</v>
          </cell>
          <cell r="BK5">
            <v>123456789012</v>
          </cell>
          <cell r="BP5" t="str">
            <v>鈴木　一郎</v>
          </cell>
        </row>
        <row r="6">
          <cell r="BP6" t="str">
            <v>本人</v>
          </cell>
        </row>
        <row r="8">
          <cell r="B8"/>
        </row>
        <row r="9">
          <cell r="BE9" t="str">
            <v>106-0031</v>
          </cell>
        </row>
        <row r="10">
          <cell r="AZ10" t="str">
            <v>東京都港区西麻布3-3-5</v>
          </cell>
        </row>
        <row r="16">
          <cell r="F16" t="str">
            <v>スズキ　ハナコ</v>
          </cell>
          <cell r="BC16">
            <v>480000</v>
          </cell>
          <cell r="BO16" t="str">
            <v>東京都港区西麻布3-3-5</v>
          </cell>
          <cell r="BX16"/>
        </row>
        <row r="17">
          <cell r="F17" t="str">
            <v>鈴木　花子</v>
          </cell>
          <cell r="V17">
            <v>234567890123</v>
          </cell>
          <cell r="BH17"/>
        </row>
        <row r="18">
          <cell r="AN18">
            <v>64</v>
          </cell>
          <cell r="AQ18">
            <v>3</v>
          </cell>
          <cell r="AT18">
            <v>3</v>
          </cell>
        </row>
        <row r="20">
          <cell r="H20" t="str">
            <v>スズキ　ジロウ</v>
          </cell>
          <cell r="BC20">
            <v>0</v>
          </cell>
          <cell r="BH20" t="str">
            <v xml:space="preserve"> □　16歳以上30歳未満又は70歳以上
 □　留学
 □　障害者
 □　38万円以上の支払い</v>
          </cell>
          <cell r="BO20" t="str">
            <v>東京都港区西麻布3-3-5</v>
          </cell>
          <cell r="BX20"/>
        </row>
        <row r="21">
          <cell r="H21" t="str">
            <v>鈴木　次郎</v>
          </cell>
          <cell r="V21">
            <v>345678901234</v>
          </cell>
        </row>
        <row r="22">
          <cell r="AN22">
            <v>19</v>
          </cell>
          <cell r="AQ22">
            <v>1</v>
          </cell>
          <cell r="AT22">
            <v>2</v>
          </cell>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3</v>
          </cell>
        </row>
        <row r="71">
          <cell r="CM71">
            <v>1</v>
          </cell>
        </row>
        <row r="74">
          <cell r="CM74">
            <v>3</v>
          </cell>
        </row>
        <row r="75">
          <cell r="CM75">
            <v>4</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
        <row r="3">
          <cell r="AZ3" t="str">
            <v>スズキ　イチロウ</v>
          </cell>
          <cell r="BR3">
            <v>55</v>
          </cell>
          <cell r="BU3">
            <v>1</v>
          </cell>
          <cell r="BX3">
            <v>1</v>
          </cell>
        </row>
        <row r="5">
          <cell r="AZ5" t="str">
            <v>山川　太郎</v>
          </cell>
          <cell r="BK5">
            <v>234567890123</v>
          </cell>
          <cell r="BP5" t="str">
            <v>山川　太郎</v>
          </cell>
        </row>
        <row r="6">
          <cell r="BP6" t="str">
            <v>本人</v>
          </cell>
        </row>
        <row r="8">
          <cell r="B8"/>
        </row>
        <row r="9">
          <cell r="BE9" t="str">
            <v>176-006</v>
          </cell>
        </row>
        <row r="10">
          <cell r="AZ10" t="str">
            <v>東京都練馬区栄町23－7</v>
          </cell>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3</v>
          </cell>
        </row>
        <row r="71">
          <cell r="CM71">
            <v>1</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3">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4">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5">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6">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7">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8">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9">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0">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1">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2">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3">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4">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5">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6">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7">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8">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19">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0">
        <row r="3">
          <cell r="AZ3"/>
          <cell r="BR3"/>
          <cell r="BU3"/>
          <cell r="BX3"/>
        </row>
        <row r="5">
          <cell r="AZ5"/>
          <cell r="BK5"/>
          <cell r="BP5"/>
        </row>
        <row r="6">
          <cell r="BP6"/>
        </row>
        <row r="8">
          <cell r="B8"/>
        </row>
        <row r="9">
          <cell r="BE9"/>
        </row>
        <row r="10">
          <cell r="AZ10"/>
        </row>
        <row r="16">
          <cell r="F16"/>
          <cell r="BC16"/>
          <cell r="BO16"/>
          <cell r="BX16"/>
        </row>
        <row r="17">
          <cell r="F17"/>
          <cell r="V17"/>
          <cell r="BH17"/>
        </row>
        <row r="18">
          <cell r="AN18"/>
          <cell r="AQ18"/>
          <cell r="AT18"/>
        </row>
        <row r="20">
          <cell r="H20"/>
          <cell r="BC20">
            <v>0</v>
          </cell>
          <cell r="BH20" t="str">
            <v xml:space="preserve"> □　16歳以上30歳未満又は70歳以上
 □　留学
 □　障害者
 □　38万円以上の支払い</v>
          </cell>
          <cell r="BO20"/>
          <cell r="BX20"/>
        </row>
        <row r="21">
          <cell r="H21"/>
          <cell r="V21"/>
        </row>
        <row r="22">
          <cell r="AN22"/>
          <cell r="AQ22"/>
          <cell r="AT22"/>
        </row>
        <row r="23">
          <cell r="BH23"/>
        </row>
        <row r="24">
          <cell r="H24"/>
          <cell r="BC24"/>
          <cell r="BH24" t="str">
            <v xml:space="preserve"> □　16歳以上30歳未満又は70歳以上
 □　留学
 □　障害者
 □　38万円以上の支払い</v>
          </cell>
          <cell r="BO24"/>
          <cell r="BX24"/>
        </row>
        <row r="25">
          <cell r="H25"/>
          <cell r="V25"/>
        </row>
        <row r="26">
          <cell r="AN26"/>
          <cell r="AQ26"/>
          <cell r="AT26"/>
        </row>
        <row r="27">
          <cell r="BH27"/>
        </row>
        <row r="28">
          <cell r="H28"/>
          <cell r="BC28"/>
          <cell r="BH28" t="str">
            <v xml:space="preserve"> □　16歳以上30歳未満又は70歳以上
 □　留学
 □　障害者
 □　38万円以上の支払い</v>
          </cell>
          <cell r="BO28"/>
          <cell r="BX28"/>
        </row>
        <row r="29">
          <cell r="H29"/>
          <cell r="V29">
            <v>0</v>
          </cell>
        </row>
        <row r="30">
          <cell r="AN30">
            <v>0</v>
          </cell>
          <cell r="AQ30">
            <v>0</v>
          </cell>
          <cell r="AT30">
            <v>0</v>
          </cell>
        </row>
        <row r="31">
          <cell r="BH31"/>
        </row>
        <row r="32">
          <cell r="H32"/>
          <cell r="BC32"/>
          <cell r="BH32" t="str">
            <v xml:space="preserve"> □　16歳以上30歳未満又は70歳以上
 □　留学
 □　障害者
 □　38万円以上の支払い</v>
          </cell>
          <cell r="BO32"/>
          <cell r="BX32"/>
        </row>
        <row r="33">
          <cell r="H33"/>
          <cell r="V33">
            <v>0</v>
          </cell>
        </row>
        <row r="34">
          <cell r="AN34">
            <v>0</v>
          </cell>
          <cell r="AQ34">
            <v>0</v>
          </cell>
          <cell r="AT34">
            <v>0</v>
          </cell>
        </row>
        <row r="35">
          <cell r="BH35"/>
        </row>
        <row r="38">
          <cell r="AV38"/>
          <cell r="BX38">
            <v>0</v>
          </cell>
        </row>
        <row r="39">
          <cell r="U39"/>
          <cell r="AA39"/>
          <cell r="AG39"/>
          <cell r="AJ39"/>
        </row>
        <row r="41">
          <cell r="U41"/>
          <cell r="AA41"/>
          <cell r="AG41"/>
          <cell r="AJ41"/>
        </row>
        <row r="42">
          <cell r="AA42"/>
          <cell r="AG42"/>
          <cell r="AJ42"/>
        </row>
        <row r="46">
          <cell r="F46"/>
          <cell r="U46"/>
          <cell r="AA46" t="str">
            <v>明・大・昭
平・令</v>
          </cell>
          <cell r="AD46"/>
          <cell r="AG46"/>
          <cell r="AJ46"/>
          <cell r="AL46"/>
          <cell r="BG46"/>
          <cell r="BM46"/>
          <cell r="BO46"/>
          <cell r="BW46"/>
        </row>
        <row r="47">
          <cell r="F47"/>
          <cell r="U47"/>
          <cell r="AA47" t="str">
            <v>明・大・昭
平・令</v>
          </cell>
          <cell r="AD47"/>
          <cell r="AG47"/>
          <cell r="AJ47"/>
          <cell r="AL47"/>
          <cell r="BG47"/>
          <cell r="BM47"/>
          <cell r="BO47"/>
          <cell r="BW47"/>
        </row>
        <row r="50">
          <cell r="H50" t="str">
            <v/>
          </cell>
          <cell r="AT50"/>
          <cell r="AX50" t="str">
            <v>平</v>
          </cell>
          <cell r="AZ50"/>
          <cell r="BA50"/>
          <cell r="BB50"/>
          <cell r="BD50"/>
          <cell r="BN50"/>
          <cell r="BS50"/>
          <cell r="BY50"/>
        </row>
        <row r="51">
          <cell r="H51"/>
          <cell r="T51">
            <v>0</v>
          </cell>
          <cell r="AX51" t="str">
            <v>令</v>
          </cell>
        </row>
        <row r="52">
          <cell r="H52"/>
          <cell r="AT52"/>
          <cell r="AX52" t="str">
            <v>平</v>
          </cell>
          <cell r="AZ52"/>
          <cell r="BA52"/>
          <cell r="BB52"/>
          <cell r="BD52"/>
          <cell r="BN52"/>
          <cell r="BS52"/>
          <cell r="BY52"/>
        </row>
        <row r="53">
          <cell r="H53"/>
          <cell r="T53">
            <v>0</v>
          </cell>
          <cell r="AX53" t="str">
            <v>令</v>
          </cell>
        </row>
        <row r="55">
          <cell r="H55"/>
          <cell r="AT55"/>
          <cell r="AX55" t="str">
            <v>明・大・昭</v>
          </cell>
          <cell r="AZ55"/>
          <cell r="BA55"/>
          <cell r="BB55"/>
          <cell r="BD55"/>
          <cell r="BL55" t="str">
            <v>□ 配偶者
□ 30歳未満又は70歳以上 □ 障害者
□ 留学                      □ 38万円以上の支払</v>
          </cell>
          <cell r="BR55"/>
          <cell r="BW55" t="str">
            <v>□ 一般</v>
          </cell>
          <cell r="BY55"/>
          <cell r="CD55" t="str">
            <v>□ 寡婦</v>
          </cell>
        </row>
        <row r="56">
          <cell r="H56"/>
          <cell r="T56"/>
          <cell r="AX56" t="str">
            <v>平・令</v>
          </cell>
          <cell r="BW56" t="str">
            <v>□ 特別</v>
          </cell>
          <cell r="CD56" t="str">
            <v>□ ひとり親</v>
          </cell>
        </row>
        <row r="69">
          <cell r="CM69">
            <v>4</v>
          </cell>
        </row>
        <row r="71">
          <cell r="CM71">
            <v>2</v>
          </cell>
        </row>
        <row r="74">
          <cell r="CM74">
            <v>5</v>
          </cell>
        </row>
        <row r="75">
          <cell r="CM75">
            <v>5</v>
          </cell>
        </row>
        <row r="76">
          <cell r="CM76">
            <v>5</v>
          </cell>
        </row>
        <row r="77">
          <cell r="CM77">
            <v>5</v>
          </cell>
        </row>
        <row r="78">
          <cell r="CM78">
            <v>5</v>
          </cell>
        </row>
        <row r="81">
          <cell r="CM81">
            <v>2</v>
          </cell>
        </row>
        <row r="84">
          <cell r="CM84" t="b">
            <v>0</v>
          </cell>
          <cell r="CN84" t="b">
            <v>0</v>
          </cell>
          <cell r="CO84" t="b">
            <v>0</v>
          </cell>
        </row>
        <row r="85">
          <cell r="CM85" t="b">
            <v>0</v>
          </cell>
          <cell r="CN85" t="b">
            <v>0</v>
          </cell>
          <cell r="CO85" t="b">
            <v>0</v>
          </cell>
        </row>
        <row r="86">
          <cell r="CM86" t="b">
            <v>0</v>
          </cell>
          <cell r="CN86" t="b">
            <v>0</v>
          </cell>
          <cell r="CO86" t="b">
            <v>0</v>
          </cell>
        </row>
        <row r="87">
          <cell r="CM87" t="b">
            <v>0</v>
          </cell>
          <cell r="CN87" t="b">
            <v>0</v>
          </cell>
          <cell r="CO87" t="b">
            <v>0</v>
          </cell>
        </row>
        <row r="89">
          <cell r="CM89" t="b">
            <v>0</v>
          </cell>
        </row>
        <row r="90">
          <cell r="CM90" t="b">
            <v>0</v>
          </cell>
        </row>
        <row r="91">
          <cell r="CM91" t="b">
            <v>0</v>
          </cell>
        </row>
        <row r="92">
          <cell r="CM92" t="b">
            <v>0</v>
          </cell>
        </row>
      </sheetData>
      <sheetData sheetId="21"/>
      <sheetData sheetId="22">
        <row r="6">
          <cell r="BL6" t="str">
            <v>キョウト　タロウ</v>
          </cell>
          <cell r="CO6" t="str">
            <v>昭和</v>
          </cell>
          <cell r="CR6">
            <v>61</v>
          </cell>
          <cell r="CT6">
            <v>1</v>
          </cell>
          <cell r="CV6">
            <v>10</v>
          </cell>
        </row>
        <row r="7">
          <cell r="BL7" t="str">
            <v>京都　太郎</v>
          </cell>
          <cell r="CH7">
            <v>210987654321</v>
          </cell>
        </row>
        <row r="8">
          <cell r="CO8" t="str">
            <v>京都　太郎</v>
          </cell>
        </row>
        <row r="9">
          <cell r="CO9" t="str">
            <v>本人</v>
          </cell>
        </row>
        <row r="12">
          <cell r="BQ12" t="str">
            <v>111-1111</v>
          </cell>
        </row>
        <row r="13">
          <cell r="BL13" t="str">
            <v>京都市〇〇〇1</v>
          </cell>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3">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4">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5">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6">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7">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8">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29">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0">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1">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2">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3">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4">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5">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6">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7">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8">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39">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40">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 sheetId="41">
        <row r="6">
          <cell r="BL6"/>
          <cell r="CO6" t="str">
            <v>昭和</v>
          </cell>
          <cell r="CR6"/>
          <cell r="CT6"/>
          <cell r="CV6"/>
        </row>
        <row r="7">
          <cell r="BL7"/>
          <cell r="CH7"/>
        </row>
        <row r="8">
          <cell r="CO8"/>
        </row>
        <row r="9">
          <cell r="CO9" t="str">
            <v>本人</v>
          </cell>
        </row>
        <row r="12">
          <cell r="BQ12" t="str">
            <v/>
          </cell>
        </row>
        <row r="13">
          <cell r="BL13"/>
        </row>
        <row r="19">
          <cell r="H19"/>
          <cell r="AA19"/>
          <cell r="AN19"/>
          <cell r="BA19"/>
          <cell r="BM19"/>
          <cell r="BU19"/>
        </row>
        <row r="24">
          <cell r="I24"/>
          <cell r="AX24"/>
          <cell r="BW24"/>
          <cell r="CM24"/>
        </row>
        <row r="25">
          <cell r="I25"/>
          <cell r="X25"/>
          <cell r="BH25"/>
        </row>
        <row r="26">
          <cell r="AJ26" t="str">
            <v>明・大
昭・平</v>
          </cell>
          <cell r="AM26"/>
          <cell r="AQ26"/>
          <cell r="AU26"/>
        </row>
        <row r="27">
          <cell r="J27"/>
          <cell r="AX27"/>
          <cell r="BH27" t="str">
            <v xml:space="preserve">    16歳以上30歳未満
 □ 又は70歳以上</v>
          </cell>
          <cell r="BP27" t="str">
            <v>□ 留学</v>
          </cell>
          <cell r="BW27"/>
          <cell r="CM27"/>
        </row>
        <row r="28">
          <cell r="J28"/>
          <cell r="X28"/>
        </row>
        <row r="29">
          <cell r="Z29">
            <v>0</v>
          </cell>
          <cell r="AJ29" t="str">
            <v>明・大
昭・平</v>
          </cell>
          <cell r="AM29"/>
          <cell r="AQ29"/>
          <cell r="AU29"/>
          <cell r="BH29" t="str">
            <v xml:space="preserve"> □ 障害者</v>
          </cell>
          <cell r="BP29" t="str">
            <v>□ 38万円以上の支払</v>
          </cell>
        </row>
        <row r="30">
          <cell r="J30"/>
          <cell r="AX30"/>
          <cell r="BH30" t="str">
            <v xml:space="preserve">    16歳以上30歳未満
 □ 又は70歳以上</v>
          </cell>
          <cell r="BP30" t="str">
            <v>□ 留学</v>
          </cell>
          <cell r="BW30"/>
          <cell r="CM30"/>
        </row>
        <row r="31">
          <cell r="J31"/>
          <cell r="X31"/>
        </row>
        <row r="32">
          <cell r="Z32">
            <v>0</v>
          </cell>
          <cell r="AJ32" t="str">
            <v>明・大
昭・平</v>
          </cell>
          <cell r="AM32"/>
          <cell r="AQ32"/>
          <cell r="AU32"/>
          <cell r="BH32" t="str">
            <v xml:space="preserve"> □ 障害者</v>
          </cell>
          <cell r="BP32" t="str">
            <v>□ 38万円以上の支払</v>
          </cell>
        </row>
        <row r="33">
          <cell r="J33"/>
          <cell r="AX33"/>
          <cell r="BH33" t="str">
            <v xml:space="preserve">    16歳以上30歳未満
 □ 又は70歳以上</v>
          </cell>
          <cell r="BP33" t="str">
            <v>□ 留学</v>
          </cell>
          <cell r="BW33"/>
          <cell r="CM33"/>
        </row>
        <row r="34">
          <cell r="J34"/>
          <cell r="X34"/>
        </row>
        <row r="35">
          <cell r="Z35">
            <v>0</v>
          </cell>
          <cell r="AJ35" t="str">
            <v>明・大
昭・平</v>
          </cell>
          <cell r="AM35"/>
          <cell r="AQ35"/>
          <cell r="AU35"/>
          <cell r="BH35" t="str">
            <v xml:space="preserve"> □ 障害者</v>
          </cell>
          <cell r="BP35" t="str">
            <v>□ 38万円以上の支払</v>
          </cell>
        </row>
        <row r="36">
          <cell r="J36"/>
          <cell r="AX36"/>
          <cell r="BH36" t="str">
            <v xml:space="preserve">    16歳以上30歳未満
 □ 又は70歳以上</v>
          </cell>
          <cell r="BP36" t="str">
            <v>□ 留学</v>
          </cell>
          <cell r="BW36"/>
          <cell r="CM36"/>
        </row>
        <row r="37">
          <cell r="J37"/>
          <cell r="X37"/>
        </row>
        <row r="38">
          <cell r="Z38">
            <v>0</v>
          </cell>
          <cell r="AJ38" t="str">
            <v>明・大
昭・平</v>
          </cell>
          <cell r="AM38"/>
          <cell r="AQ38"/>
          <cell r="AU38"/>
          <cell r="BH38" t="str">
            <v xml:space="preserve"> □ 障害者</v>
          </cell>
          <cell r="BP38" t="str">
            <v>□ 38万円以上の支払</v>
          </cell>
        </row>
        <row r="39">
          <cell r="J39"/>
          <cell r="AX39"/>
          <cell r="BH39" t="str">
            <v xml:space="preserve">    16歳以上30歳未満
 □ 又は70歳以上</v>
          </cell>
          <cell r="BP39" t="str">
            <v>□ 留学</v>
          </cell>
          <cell r="BW39"/>
          <cell r="CM39"/>
        </row>
        <row r="40">
          <cell r="J40"/>
          <cell r="X40"/>
        </row>
        <row r="41">
          <cell r="Z41">
            <v>0</v>
          </cell>
          <cell r="AJ41" t="str">
            <v>明・大
昭・平</v>
          </cell>
          <cell r="AM41"/>
          <cell r="AQ41"/>
          <cell r="AU41"/>
          <cell r="BH41" t="str">
            <v xml:space="preserve"> □ 障害者</v>
          </cell>
          <cell r="BP41" t="str">
            <v>□ 38万円以上の支払</v>
          </cell>
        </row>
        <row r="44">
          <cell r="I44"/>
          <cell r="AX44"/>
          <cell r="BH44"/>
          <cell r="CC44"/>
        </row>
        <row r="45">
          <cell r="I45"/>
          <cell r="X45"/>
        </row>
        <row r="46">
          <cell r="AJ46" t="str">
            <v>明・大
昭・平</v>
          </cell>
          <cell r="AM46"/>
          <cell r="AQ46"/>
          <cell r="AU46"/>
        </row>
        <row r="47">
          <cell r="J47"/>
          <cell r="AX47"/>
          <cell r="BH47"/>
          <cell r="CC47"/>
        </row>
        <row r="48">
          <cell r="J48"/>
          <cell r="X48"/>
        </row>
        <row r="49">
          <cell r="Z49">
            <v>0</v>
          </cell>
          <cell r="AJ49" t="str">
            <v>明・大
昭・平</v>
          </cell>
          <cell r="AM49"/>
          <cell r="AQ49"/>
          <cell r="AU49"/>
        </row>
        <row r="50">
          <cell r="J50"/>
          <cell r="AX50"/>
          <cell r="BH50"/>
          <cell r="CC50"/>
        </row>
        <row r="51">
          <cell r="J51"/>
          <cell r="X51"/>
        </row>
        <row r="52">
          <cell r="Z52">
            <v>0</v>
          </cell>
          <cell r="AJ52" t="str">
            <v>明・大
昭・平</v>
          </cell>
          <cell r="AM52"/>
          <cell r="AQ52"/>
          <cell r="AU52"/>
        </row>
        <row r="53">
          <cell r="J53"/>
          <cell r="AX53"/>
          <cell r="BH53"/>
          <cell r="CC53"/>
        </row>
        <row r="54">
          <cell r="J54"/>
          <cell r="X54"/>
        </row>
        <row r="55">
          <cell r="Z55">
            <v>0</v>
          </cell>
          <cell r="AJ55" t="str">
            <v>明・大
昭・平</v>
          </cell>
          <cell r="AM55"/>
          <cell r="AQ55"/>
          <cell r="AU55"/>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omments" Target="../comments2.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33.xml"/><Relationship Id="rId13" Type="http://schemas.openxmlformats.org/officeDocument/2006/relationships/ctrlProp" Target="../ctrlProps/ctrlProp38.xml"/><Relationship Id="rId18" Type="http://schemas.openxmlformats.org/officeDocument/2006/relationships/ctrlProp" Target="../ctrlProps/ctrlProp43.xml"/><Relationship Id="rId26" Type="http://schemas.openxmlformats.org/officeDocument/2006/relationships/ctrlProp" Target="../ctrlProps/ctrlProp51.xml"/><Relationship Id="rId3" Type="http://schemas.openxmlformats.org/officeDocument/2006/relationships/vmlDrawing" Target="../drawings/vmlDrawing3.vml"/><Relationship Id="rId21" Type="http://schemas.openxmlformats.org/officeDocument/2006/relationships/ctrlProp" Target="../ctrlProps/ctrlProp46.xml"/><Relationship Id="rId7" Type="http://schemas.openxmlformats.org/officeDocument/2006/relationships/ctrlProp" Target="../ctrlProps/ctrlProp32.xml"/><Relationship Id="rId12" Type="http://schemas.openxmlformats.org/officeDocument/2006/relationships/ctrlProp" Target="../ctrlProps/ctrlProp37.xml"/><Relationship Id="rId17" Type="http://schemas.openxmlformats.org/officeDocument/2006/relationships/ctrlProp" Target="../ctrlProps/ctrlProp42.xml"/><Relationship Id="rId25" Type="http://schemas.openxmlformats.org/officeDocument/2006/relationships/ctrlProp" Target="../ctrlProps/ctrlProp50.xml"/><Relationship Id="rId2" Type="http://schemas.openxmlformats.org/officeDocument/2006/relationships/drawing" Target="../drawings/drawing2.xml"/><Relationship Id="rId16" Type="http://schemas.openxmlformats.org/officeDocument/2006/relationships/ctrlProp" Target="../ctrlProps/ctrlProp41.xml"/><Relationship Id="rId20" Type="http://schemas.openxmlformats.org/officeDocument/2006/relationships/ctrlProp" Target="../ctrlProps/ctrlProp45.xml"/><Relationship Id="rId29" Type="http://schemas.openxmlformats.org/officeDocument/2006/relationships/ctrlProp" Target="../ctrlProps/ctrlProp54.xml"/><Relationship Id="rId1" Type="http://schemas.openxmlformats.org/officeDocument/2006/relationships/printerSettings" Target="../printerSettings/printerSettings3.bin"/><Relationship Id="rId6" Type="http://schemas.openxmlformats.org/officeDocument/2006/relationships/ctrlProp" Target="../ctrlProps/ctrlProp31.xml"/><Relationship Id="rId11" Type="http://schemas.openxmlformats.org/officeDocument/2006/relationships/ctrlProp" Target="../ctrlProps/ctrlProp36.xml"/><Relationship Id="rId24" Type="http://schemas.openxmlformats.org/officeDocument/2006/relationships/ctrlProp" Target="../ctrlProps/ctrlProp49.xml"/><Relationship Id="rId32" Type="http://schemas.openxmlformats.org/officeDocument/2006/relationships/comments" Target="../comments3.xml"/><Relationship Id="rId5" Type="http://schemas.openxmlformats.org/officeDocument/2006/relationships/ctrlProp" Target="../ctrlProps/ctrlProp30.xml"/><Relationship Id="rId15" Type="http://schemas.openxmlformats.org/officeDocument/2006/relationships/ctrlProp" Target="../ctrlProps/ctrlProp40.xml"/><Relationship Id="rId23" Type="http://schemas.openxmlformats.org/officeDocument/2006/relationships/ctrlProp" Target="../ctrlProps/ctrlProp48.xml"/><Relationship Id="rId28" Type="http://schemas.openxmlformats.org/officeDocument/2006/relationships/ctrlProp" Target="../ctrlProps/ctrlProp53.xml"/><Relationship Id="rId10" Type="http://schemas.openxmlformats.org/officeDocument/2006/relationships/ctrlProp" Target="../ctrlProps/ctrlProp35.xml"/><Relationship Id="rId19" Type="http://schemas.openxmlformats.org/officeDocument/2006/relationships/ctrlProp" Target="../ctrlProps/ctrlProp44.xml"/><Relationship Id="rId31" Type="http://schemas.openxmlformats.org/officeDocument/2006/relationships/ctrlProp" Target="../ctrlProps/ctrlProp56.xml"/><Relationship Id="rId4" Type="http://schemas.openxmlformats.org/officeDocument/2006/relationships/ctrlProp" Target="../ctrlProps/ctrlProp29.xml"/><Relationship Id="rId9" Type="http://schemas.openxmlformats.org/officeDocument/2006/relationships/ctrlProp" Target="../ctrlProps/ctrlProp34.xml"/><Relationship Id="rId14" Type="http://schemas.openxmlformats.org/officeDocument/2006/relationships/ctrlProp" Target="../ctrlProps/ctrlProp39.xml"/><Relationship Id="rId22" Type="http://schemas.openxmlformats.org/officeDocument/2006/relationships/ctrlProp" Target="../ctrlProps/ctrlProp47.xml"/><Relationship Id="rId27" Type="http://schemas.openxmlformats.org/officeDocument/2006/relationships/ctrlProp" Target="../ctrlProps/ctrlProp52.xml"/><Relationship Id="rId30" Type="http://schemas.openxmlformats.org/officeDocument/2006/relationships/ctrlProp" Target="../ctrlProps/ctrlProp55.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61.xml"/><Relationship Id="rId13" Type="http://schemas.openxmlformats.org/officeDocument/2006/relationships/ctrlProp" Target="../ctrlProps/ctrlProp66.xml"/><Relationship Id="rId18" Type="http://schemas.openxmlformats.org/officeDocument/2006/relationships/ctrlProp" Target="../ctrlProps/ctrlProp71.xml"/><Relationship Id="rId26" Type="http://schemas.openxmlformats.org/officeDocument/2006/relationships/ctrlProp" Target="../ctrlProps/ctrlProp79.xml"/><Relationship Id="rId3" Type="http://schemas.openxmlformats.org/officeDocument/2006/relationships/vmlDrawing" Target="../drawings/vmlDrawing4.vml"/><Relationship Id="rId21" Type="http://schemas.openxmlformats.org/officeDocument/2006/relationships/ctrlProp" Target="../ctrlProps/ctrlProp74.xml"/><Relationship Id="rId7" Type="http://schemas.openxmlformats.org/officeDocument/2006/relationships/ctrlProp" Target="../ctrlProps/ctrlProp60.xml"/><Relationship Id="rId12" Type="http://schemas.openxmlformats.org/officeDocument/2006/relationships/ctrlProp" Target="../ctrlProps/ctrlProp65.xml"/><Relationship Id="rId17" Type="http://schemas.openxmlformats.org/officeDocument/2006/relationships/ctrlProp" Target="../ctrlProps/ctrlProp70.xml"/><Relationship Id="rId25" Type="http://schemas.openxmlformats.org/officeDocument/2006/relationships/ctrlProp" Target="../ctrlProps/ctrlProp78.xml"/><Relationship Id="rId2" Type="http://schemas.openxmlformats.org/officeDocument/2006/relationships/drawing" Target="../drawings/drawing3.xml"/><Relationship Id="rId16" Type="http://schemas.openxmlformats.org/officeDocument/2006/relationships/ctrlProp" Target="../ctrlProps/ctrlProp69.xml"/><Relationship Id="rId20" Type="http://schemas.openxmlformats.org/officeDocument/2006/relationships/ctrlProp" Target="../ctrlProps/ctrlProp73.xml"/><Relationship Id="rId29" Type="http://schemas.openxmlformats.org/officeDocument/2006/relationships/ctrlProp" Target="../ctrlProps/ctrlProp82.xml"/><Relationship Id="rId1" Type="http://schemas.openxmlformats.org/officeDocument/2006/relationships/printerSettings" Target="../printerSettings/printerSettings4.bin"/><Relationship Id="rId6" Type="http://schemas.openxmlformats.org/officeDocument/2006/relationships/ctrlProp" Target="../ctrlProps/ctrlProp59.xml"/><Relationship Id="rId11" Type="http://schemas.openxmlformats.org/officeDocument/2006/relationships/ctrlProp" Target="../ctrlProps/ctrlProp64.xml"/><Relationship Id="rId24" Type="http://schemas.openxmlformats.org/officeDocument/2006/relationships/ctrlProp" Target="../ctrlProps/ctrlProp77.xml"/><Relationship Id="rId32" Type="http://schemas.openxmlformats.org/officeDocument/2006/relationships/comments" Target="../comments4.xml"/><Relationship Id="rId5" Type="http://schemas.openxmlformats.org/officeDocument/2006/relationships/ctrlProp" Target="../ctrlProps/ctrlProp58.xml"/><Relationship Id="rId15" Type="http://schemas.openxmlformats.org/officeDocument/2006/relationships/ctrlProp" Target="../ctrlProps/ctrlProp68.xml"/><Relationship Id="rId23" Type="http://schemas.openxmlformats.org/officeDocument/2006/relationships/ctrlProp" Target="../ctrlProps/ctrlProp76.xml"/><Relationship Id="rId28" Type="http://schemas.openxmlformats.org/officeDocument/2006/relationships/ctrlProp" Target="../ctrlProps/ctrlProp81.xml"/><Relationship Id="rId10" Type="http://schemas.openxmlformats.org/officeDocument/2006/relationships/ctrlProp" Target="../ctrlProps/ctrlProp63.xml"/><Relationship Id="rId19" Type="http://schemas.openxmlformats.org/officeDocument/2006/relationships/ctrlProp" Target="../ctrlProps/ctrlProp72.xml"/><Relationship Id="rId31" Type="http://schemas.openxmlformats.org/officeDocument/2006/relationships/ctrlProp" Target="../ctrlProps/ctrlProp84.xml"/><Relationship Id="rId4" Type="http://schemas.openxmlformats.org/officeDocument/2006/relationships/ctrlProp" Target="../ctrlProps/ctrlProp57.xml"/><Relationship Id="rId9" Type="http://schemas.openxmlformats.org/officeDocument/2006/relationships/ctrlProp" Target="../ctrlProps/ctrlProp62.xml"/><Relationship Id="rId14" Type="http://schemas.openxmlformats.org/officeDocument/2006/relationships/ctrlProp" Target="../ctrlProps/ctrlProp67.xml"/><Relationship Id="rId22" Type="http://schemas.openxmlformats.org/officeDocument/2006/relationships/ctrlProp" Target="../ctrlProps/ctrlProp75.xml"/><Relationship Id="rId27" Type="http://schemas.openxmlformats.org/officeDocument/2006/relationships/ctrlProp" Target="../ctrlProps/ctrlProp80.xml"/><Relationship Id="rId30" Type="http://schemas.openxmlformats.org/officeDocument/2006/relationships/ctrlProp" Target="../ctrlProps/ctrlProp8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89.xml"/><Relationship Id="rId13" Type="http://schemas.openxmlformats.org/officeDocument/2006/relationships/ctrlProp" Target="../ctrlProps/ctrlProp94.xml"/><Relationship Id="rId18" Type="http://schemas.openxmlformats.org/officeDocument/2006/relationships/ctrlProp" Target="../ctrlProps/ctrlProp99.xml"/><Relationship Id="rId26" Type="http://schemas.openxmlformats.org/officeDocument/2006/relationships/ctrlProp" Target="../ctrlProps/ctrlProp107.xml"/><Relationship Id="rId3" Type="http://schemas.openxmlformats.org/officeDocument/2006/relationships/vmlDrawing" Target="../drawings/vmlDrawing5.vml"/><Relationship Id="rId21" Type="http://schemas.openxmlformats.org/officeDocument/2006/relationships/ctrlProp" Target="../ctrlProps/ctrlProp102.xml"/><Relationship Id="rId7" Type="http://schemas.openxmlformats.org/officeDocument/2006/relationships/ctrlProp" Target="../ctrlProps/ctrlProp88.xml"/><Relationship Id="rId12" Type="http://schemas.openxmlformats.org/officeDocument/2006/relationships/ctrlProp" Target="../ctrlProps/ctrlProp93.xml"/><Relationship Id="rId17" Type="http://schemas.openxmlformats.org/officeDocument/2006/relationships/ctrlProp" Target="../ctrlProps/ctrlProp98.xml"/><Relationship Id="rId25" Type="http://schemas.openxmlformats.org/officeDocument/2006/relationships/ctrlProp" Target="../ctrlProps/ctrlProp106.xml"/><Relationship Id="rId2" Type="http://schemas.openxmlformats.org/officeDocument/2006/relationships/drawing" Target="../drawings/drawing4.xml"/><Relationship Id="rId16" Type="http://schemas.openxmlformats.org/officeDocument/2006/relationships/ctrlProp" Target="../ctrlProps/ctrlProp97.xml"/><Relationship Id="rId20" Type="http://schemas.openxmlformats.org/officeDocument/2006/relationships/ctrlProp" Target="../ctrlProps/ctrlProp101.xml"/><Relationship Id="rId29" Type="http://schemas.openxmlformats.org/officeDocument/2006/relationships/ctrlProp" Target="../ctrlProps/ctrlProp110.xml"/><Relationship Id="rId1" Type="http://schemas.openxmlformats.org/officeDocument/2006/relationships/printerSettings" Target="../printerSettings/printerSettings5.bin"/><Relationship Id="rId6" Type="http://schemas.openxmlformats.org/officeDocument/2006/relationships/ctrlProp" Target="../ctrlProps/ctrlProp87.xml"/><Relationship Id="rId11" Type="http://schemas.openxmlformats.org/officeDocument/2006/relationships/ctrlProp" Target="../ctrlProps/ctrlProp92.xml"/><Relationship Id="rId24" Type="http://schemas.openxmlformats.org/officeDocument/2006/relationships/ctrlProp" Target="../ctrlProps/ctrlProp105.xml"/><Relationship Id="rId32" Type="http://schemas.openxmlformats.org/officeDocument/2006/relationships/comments" Target="../comments5.xml"/><Relationship Id="rId5" Type="http://schemas.openxmlformats.org/officeDocument/2006/relationships/ctrlProp" Target="../ctrlProps/ctrlProp86.xml"/><Relationship Id="rId15" Type="http://schemas.openxmlformats.org/officeDocument/2006/relationships/ctrlProp" Target="../ctrlProps/ctrlProp96.xml"/><Relationship Id="rId23" Type="http://schemas.openxmlformats.org/officeDocument/2006/relationships/ctrlProp" Target="../ctrlProps/ctrlProp104.xml"/><Relationship Id="rId28" Type="http://schemas.openxmlformats.org/officeDocument/2006/relationships/ctrlProp" Target="../ctrlProps/ctrlProp109.xml"/><Relationship Id="rId10" Type="http://schemas.openxmlformats.org/officeDocument/2006/relationships/ctrlProp" Target="../ctrlProps/ctrlProp91.xml"/><Relationship Id="rId19" Type="http://schemas.openxmlformats.org/officeDocument/2006/relationships/ctrlProp" Target="../ctrlProps/ctrlProp100.xml"/><Relationship Id="rId31" Type="http://schemas.openxmlformats.org/officeDocument/2006/relationships/ctrlProp" Target="../ctrlProps/ctrlProp112.xml"/><Relationship Id="rId4" Type="http://schemas.openxmlformats.org/officeDocument/2006/relationships/ctrlProp" Target="../ctrlProps/ctrlProp85.xml"/><Relationship Id="rId9" Type="http://schemas.openxmlformats.org/officeDocument/2006/relationships/ctrlProp" Target="../ctrlProps/ctrlProp90.xml"/><Relationship Id="rId14" Type="http://schemas.openxmlformats.org/officeDocument/2006/relationships/ctrlProp" Target="../ctrlProps/ctrlProp95.xml"/><Relationship Id="rId22" Type="http://schemas.openxmlformats.org/officeDocument/2006/relationships/ctrlProp" Target="../ctrlProps/ctrlProp103.xml"/><Relationship Id="rId27" Type="http://schemas.openxmlformats.org/officeDocument/2006/relationships/ctrlProp" Target="../ctrlProps/ctrlProp108.xml"/><Relationship Id="rId30" Type="http://schemas.openxmlformats.org/officeDocument/2006/relationships/ctrlProp" Target="../ctrlProps/ctrlProp111.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17.xml"/><Relationship Id="rId13" Type="http://schemas.openxmlformats.org/officeDocument/2006/relationships/ctrlProp" Target="../ctrlProps/ctrlProp122.xml"/><Relationship Id="rId18" Type="http://schemas.openxmlformats.org/officeDocument/2006/relationships/ctrlProp" Target="../ctrlProps/ctrlProp127.xml"/><Relationship Id="rId26" Type="http://schemas.openxmlformats.org/officeDocument/2006/relationships/ctrlProp" Target="../ctrlProps/ctrlProp135.xml"/><Relationship Id="rId3" Type="http://schemas.openxmlformats.org/officeDocument/2006/relationships/vmlDrawing" Target="../drawings/vmlDrawing6.vml"/><Relationship Id="rId21" Type="http://schemas.openxmlformats.org/officeDocument/2006/relationships/ctrlProp" Target="../ctrlProps/ctrlProp130.xml"/><Relationship Id="rId7" Type="http://schemas.openxmlformats.org/officeDocument/2006/relationships/ctrlProp" Target="../ctrlProps/ctrlProp116.xml"/><Relationship Id="rId12" Type="http://schemas.openxmlformats.org/officeDocument/2006/relationships/ctrlProp" Target="../ctrlProps/ctrlProp121.xml"/><Relationship Id="rId17" Type="http://schemas.openxmlformats.org/officeDocument/2006/relationships/ctrlProp" Target="../ctrlProps/ctrlProp126.xml"/><Relationship Id="rId25" Type="http://schemas.openxmlformats.org/officeDocument/2006/relationships/ctrlProp" Target="../ctrlProps/ctrlProp134.xml"/><Relationship Id="rId2" Type="http://schemas.openxmlformats.org/officeDocument/2006/relationships/drawing" Target="../drawings/drawing5.xml"/><Relationship Id="rId16" Type="http://schemas.openxmlformats.org/officeDocument/2006/relationships/ctrlProp" Target="../ctrlProps/ctrlProp125.xml"/><Relationship Id="rId20" Type="http://schemas.openxmlformats.org/officeDocument/2006/relationships/ctrlProp" Target="../ctrlProps/ctrlProp129.xml"/><Relationship Id="rId29" Type="http://schemas.openxmlformats.org/officeDocument/2006/relationships/ctrlProp" Target="../ctrlProps/ctrlProp138.xml"/><Relationship Id="rId1" Type="http://schemas.openxmlformats.org/officeDocument/2006/relationships/printerSettings" Target="../printerSettings/printerSettings6.bin"/><Relationship Id="rId6" Type="http://schemas.openxmlformats.org/officeDocument/2006/relationships/ctrlProp" Target="../ctrlProps/ctrlProp115.xml"/><Relationship Id="rId11" Type="http://schemas.openxmlformats.org/officeDocument/2006/relationships/ctrlProp" Target="../ctrlProps/ctrlProp120.xml"/><Relationship Id="rId24" Type="http://schemas.openxmlformats.org/officeDocument/2006/relationships/ctrlProp" Target="../ctrlProps/ctrlProp133.xml"/><Relationship Id="rId32" Type="http://schemas.openxmlformats.org/officeDocument/2006/relationships/comments" Target="../comments6.xml"/><Relationship Id="rId5" Type="http://schemas.openxmlformats.org/officeDocument/2006/relationships/ctrlProp" Target="../ctrlProps/ctrlProp114.xml"/><Relationship Id="rId15" Type="http://schemas.openxmlformats.org/officeDocument/2006/relationships/ctrlProp" Target="../ctrlProps/ctrlProp124.xml"/><Relationship Id="rId23" Type="http://schemas.openxmlformats.org/officeDocument/2006/relationships/ctrlProp" Target="../ctrlProps/ctrlProp132.xml"/><Relationship Id="rId28" Type="http://schemas.openxmlformats.org/officeDocument/2006/relationships/ctrlProp" Target="../ctrlProps/ctrlProp137.xml"/><Relationship Id="rId10" Type="http://schemas.openxmlformats.org/officeDocument/2006/relationships/ctrlProp" Target="../ctrlProps/ctrlProp119.xml"/><Relationship Id="rId19" Type="http://schemas.openxmlformats.org/officeDocument/2006/relationships/ctrlProp" Target="../ctrlProps/ctrlProp128.xml"/><Relationship Id="rId31" Type="http://schemas.openxmlformats.org/officeDocument/2006/relationships/ctrlProp" Target="../ctrlProps/ctrlProp140.xml"/><Relationship Id="rId4" Type="http://schemas.openxmlformats.org/officeDocument/2006/relationships/ctrlProp" Target="../ctrlProps/ctrlProp113.xml"/><Relationship Id="rId9" Type="http://schemas.openxmlformats.org/officeDocument/2006/relationships/ctrlProp" Target="../ctrlProps/ctrlProp118.xml"/><Relationship Id="rId14" Type="http://schemas.openxmlformats.org/officeDocument/2006/relationships/ctrlProp" Target="../ctrlProps/ctrlProp123.xml"/><Relationship Id="rId22" Type="http://schemas.openxmlformats.org/officeDocument/2006/relationships/ctrlProp" Target="../ctrlProps/ctrlProp131.xml"/><Relationship Id="rId27" Type="http://schemas.openxmlformats.org/officeDocument/2006/relationships/ctrlProp" Target="../ctrlProps/ctrlProp136.xml"/><Relationship Id="rId30" Type="http://schemas.openxmlformats.org/officeDocument/2006/relationships/ctrlProp" Target="../ctrlProps/ctrlProp139.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45.xml"/><Relationship Id="rId13" Type="http://schemas.openxmlformats.org/officeDocument/2006/relationships/ctrlProp" Target="../ctrlProps/ctrlProp150.xml"/><Relationship Id="rId18" Type="http://schemas.openxmlformats.org/officeDocument/2006/relationships/ctrlProp" Target="../ctrlProps/ctrlProp155.xml"/><Relationship Id="rId26" Type="http://schemas.openxmlformats.org/officeDocument/2006/relationships/ctrlProp" Target="../ctrlProps/ctrlProp163.xml"/><Relationship Id="rId3" Type="http://schemas.openxmlformats.org/officeDocument/2006/relationships/vmlDrawing" Target="../drawings/vmlDrawing7.vml"/><Relationship Id="rId21" Type="http://schemas.openxmlformats.org/officeDocument/2006/relationships/ctrlProp" Target="../ctrlProps/ctrlProp158.xml"/><Relationship Id="rId7" Type="http://schemas.openxmlformats.org/officeDocument/2006/relationships/ctrlProp" Target="../ctrlProps/ctrlProp144.xml"/><Relationship Id="rId12" Type="http://schemas.openxmlformats.org/officeDocument/2006/relationships/ctrlProp" Target="../ctrlProps/ctrlProp149.xml"/><Relationship Id="rId17" Type="http://schemas.openxmlformats.org/officeDocument/2006/relationships/ctrlProp" Target="../ctrlProps/ctrlProp154.xml"/><Relationship Id="rId25" Type="http://schemas.openxmlformats.org/officeDocument/2006/relationships/ctrlProp" Target="../ctrlProps/ctrlProp162.xml"/><Relationship Id="rId2" Type="http://schemas.openxmlformats.org/officeDocument/2006/relationships/drawing" Target="../drawings/drawing6.xml"/><Relationship Id="rId16" Type="http://schemas.openxmlformats.org/officeDocument/2006/relationships/ctrlProp" Target="../ctrlProps/ctrlProp153.xml"/><Relationship Id="rId20" Type="http://schemas.openxmlformats.org/officeDocument/2006/relationships/ctrlProp" Target="../ctrlProps/ctrlProp157.xml"/><Relationship Id="rId29" Type="http://schemas.openxmlformats.org/officeDocument/2006/relationships/ctrlProp" Target="../ctrlProps/ctrlProp166.xml"/><Relationship Id="rId1" Type="http://schemas.openxmlformats.org/officeDocument/2006/relationships/printerSettings" Target="../printerSettings/printerSettings7.bin"/><Relationship Id="rId6" Type="http://schemas.openxmlformats.org/officeDocument/2006/relationships/ctrlProp" Target="../ctrlProps/ctrlProp143.xml"/><Relationship Id="rId11" Type="http://schemas.openxmlformats.org/officeDocument/2006/relationships/ctrlProp" Target="../ctrlProps/ctrlProp148.xml"/><Relationship Id="rId24" Type="http://schemas.openxmlformats.org/officeDocument/2006/relationships/ctrlProp" Target="../ctrlProps/ctrlProp161.xml"/><Relationship Id="rId32" Type="http://schemas.openxmlformats.org/officeDocument/2006/relationships/comments" Target="../comments7.xml"/><Relationship Id="rId5" Type="http://schemas.openxmlformats.org/officeDocument/2006/relationships/ctrlProp" Target="../ctrlProps/ctrlProp142.xml"/><Relationship Id="rId15" Type="http://schemas.openxmlformats.org/officeDocument/2006/relationships/ctrlProp" Target="../ctrlProps/ctrlProp152.xml"/><Relationship Id="rId23" Type="http://schemas.openxmlformats.org/officeDocument/2006/relationships/ctrlProp" Target="../ctrlProps/ctrlProp160.xml"/><Relationship Id="rId28" Type="http://schemas.openxmlformats.org/officeDocument/2006/relationships/ctrlProp" Target="../ctrlProps/ctrlProp165.xml"/><Relationship Id="rId10" Type="http://schemas.openxmlformats.org/officeDocument/2006/relationships/ctrlProp" Target="../ctrlProps/ctrlProp147.xml"/><Relationship Id="rId19" Type="http://schemas.openxmlformats.org/officeDocument/2006/relationships/ctrlProp" Target="../ctrlProps/ctrlProp156.xml"/><Relationship Id="rId31" Type="http://schemas.openxmlformats.org/officeDocument/2006/relationships/ctrlProp" Target="../ctrlProps/ctrlProp168.xml"/><Relationship Id="rId4" Type="http://schemas.openxmlformats.org/officeDocument/2006/relationships/ctrlProp" Target="../ctrlProps/ctrlProp141.xml"/><Relationship Id="rId9" Type="http://schemas.openxmlformats.org/officeDocument/2006/relationships/ctrlProp" Target="../ctrlProps/ctrlProp146.xml"/><Relationship Id="rId14" Type="http://schemas.openxmlformats.org/officeDocument/2006/relationships/ctrlProp" Target="../ctrlProps/ctrlProp151.xml"/><Relationship Id="rId22" Type="http://schemas.openxmlformats.org/officeDocument/2006/relationships/ctrlProp" Target="../ctrlProps/ctrlProp159.xml"/><Relationship Id="rId27" Type="http://schemas.openxmlformats.org/officeDocument/2006/relationships/ctrlProp" Target="../ctrlProps/ctrlProp164.xml"/><Relationship Id="rId30" Type="http://schemas.openxmlformats.org/officeDocument/2006/relationships/ctrlProp" Target="../ctrlProps/ctrlProp167.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8.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7.xml"/><Relationship Id="rId16" Type="http://schemas.openxmlformats.org/officeDocument/2006/relationships/ctrlProp" Target="../ctrlProps/ctrlProp181.xml"/><Relationship Id="rId20" Type="http://schemas.openxmlformats.org/officeDocument/2006/relationships/ctrlProp" Target="../ctrlProps/ctrlProp185.xml"/><Relationship Id="rId29" Type="http://schemas.openxmlformats.org/officeDocument/2006/relationships/ctrlProp" Target="../ctrlProps/ctrlProp194.xml"/><Relationship Id="rId1" Type="http://schemas.openxmlformats.org/officeDocument/2006/relationships/printerSettings" Target="../printerSettings/printerSettings8.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32" Type="http://schemas.openxmlformats.org/officeDocument/2006/relationships/comments" Target="../comments8.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trlProp" Target="../ctrlProps/ctrlProp193.xml"/><Relationship Id="rId10" Type="http://schemas.openxmlformats.org/officeDocument/2006/relationships/ctrlProp" Target="../ctrlProps/ctrlProp175.xml"/><Relationship Id="rId19" Type="http://schemas.openxmlformats.org/officeDocument/2006/relationships/ctrlProp" Target="../ctrlProps/ctrlProp184.xml"/><Relationship Id="rId31" Type="http://schemas.openxmlformats.org/officeDocument/2006/relationships/ctrlProp" Target="../ctrlProps/ctrlProp196.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 Id="rId30" Type="http://schemas.openxmlformats.org/officeDocument/2006/relationships/ctrlProp" Target="../ctrlProps/ctrlProp195.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201.xml"/><Relationship Id="rId13" Type="http://schemas.openxmlformats.org/officeDocument/2006/relationships/ctrlProp" Target="../ctrlProps/ctrlProp206.xml"/><Relationship Id="rId18" Type="http://schemas.openxmlformats.org/officeDocument/2006/relationships/ctrlProp" Target="../ctrlProps/ctrlProp211.xml"/><Relationship Id="rId26" Type="http://schemas.openxmlformats.org/officeDocument/2006/relationships/ctrlProp" Target="../ctrlProps/ctrlProp219.xml"/><Relationship Id="rId3" Type="http://schemas.openxmlformats.org/officeDocument/2006/relationships/vmlDrawing" Target="../drawings/vmlDrawing9.vml"/><Relationship Id="rId21" Type="http://schemas.openxmlformats.org/officeDocument/2006/relationships/ctrlProp" Target="../ctrlProps/ctrlProp214.xml"/><Relationship Id="rId7" Type="http://schemas.openxmlformats.org/officeDocument/2006/relationships/ctrlProp" Target="../ctrlProps/ctrlProp200.xml"/><Relationship Id="rId12" Type="http://schemas.openxmlformats.org/officeDocument/2006/relationships/ctrlProp" Target="../ctrlProps/ctrlProp205.xml"/><Relationship Id="rId17" Type="http://schemas.openxmlformats.org/officeDocument/2006/relationships/ctrlProp" Target="../ctrlProps/ctrlProp210.xml"/><Relationship Id="rId25" Type="http://schemas.openxmlformats.org/officeDocument/2006/relationships/ctrlProp" Target="../ctrlProps/ctrlProp218.xml"/><Relationship Id="rId2" Type="http://schemas.openxmlformats.org/officeDocument/2006/relationships/drawing" Target="../drawings/drawing8.xml"/><Relationship Id="rId16" Type="http://schemas.openxmlformats.org/officeDocument/2006/relationships/ctrlProp" Target="../ctrlProps/ctrlProp209.xml"/><Relationship Id="rId20" Type="http://schemas.openxmlformats.org/officeDocument/2006/relationships/ctrlProp" Target="../ctrlProps/ctrlProp213.xml"/><Relationship Id="rId29" Type="http://schemas.openxmlformats.org/officeDocument/2006/relationships/ctrlProp" Target="../ctrlProps/ctrlProp222.xml"/><Relationship Id="rId1" Type="http://schemas.openxmlformats.org/officeDocument/2006/relationships/printerSettings" Target="../printerSettings/printerSettings9.bin"/><Relationship Id="rId6" Type="http://schemas.openxmlformats.org/officeDocument/2006/relationships/ctrlProp" Target="../ctrlProps/ctrlProp199.xml"/><Relationship Id="rId11" Type="http://schemas.openxmlformats.org/officeDocument/2006/relationships/ctrlProp" Target="../ctrlProps/ctrlProp204.xml"/><Relationship Id="rId24" Type="http://schemas.openxmlformats.org/officeDocument/2006/relationships/ctrlProp" Target="../ctrlProps/ctrlProp217.xml"/><Relationship Id="rId32" Type="http://schemas.openxmlformats.org/officeDocument/2006/relationships/comments" Target="../comments9.xml"/><Relationship Id="rId5" Type="http://schemas.openxmlformats.org/officeDocument/2006/relationships/ctrlProp" Target="../ctrlProps/ctrlProp198.xml"/><Relationship Id="rId15" Type="http://schemas.openxmlformats.org/officeDocument/2006/relationships/ctrlProp" Target="../ctrlProps/ctrlProp208.xml"/><Relationship Id="rId23" Type="http://schemas.openxmlformats.org/officeDocument/2006/relationships/ctrlProp" Target="../ctrlProps/ctrlProp216.xml"/><Relationship Id="rId28" Type="http://schemas.openxmlformats.org/officeDocument/2006/relationships/ctrlProp" Target="../ctrlProps/ctrlProp221.xml"/><Relationship Id="rId10" Type="http://schemas.openxmlformats.org/officeDocument/2006/relationships/ctrlProp" Target="../ctrlProps/ctrlProp203.xml"/><Relationship Id="rId19" Type="http://schemas.openxmlformats.org/officeDocument/2006/relationships/ctrlProp" Target="../ctrlProps/ctrlProp212.xml"/><Relationship Id="rId31" Type="http://schemas.openxmlformats.org/officeDocument/2006/relationships/ctrlProp" Target="../ctrlProps/ctrlProp224.xml"/><Relationship Id="rId4" Type="http://schemas.openxmlformats.org/officeDocument/2006/relationships/ctrlProp" Target="../ctrlProps/ctrlProp197.xml"/><Relationship Id="rId9" Type="http://schemas.openxmlformats.org/officeDocument/2006/relationships/ctrlProp" Target="../ctrlProps/ctrlProp202.xml"/><Relationship Id="rId14" Type="http://schemas.openxmlformats.org/officeDocument/2006/relationships/ctrlProp" Target="../ctrlProps/ctrlProp207.xml"/><Relationship Id="rId22" Type="http://schemas.openxmlformats.org/officeDocument/2006/relationships/ctrlProp" Target="../ctrlProps/ctrlProp215.xml"/><Relationship Id="rId27" Type="http://schemas.openxmlformats.org/officeDocument/2006/relationships/ctrlProp" Target="../ctrlProps/ctrlProp220.xml"/><Relationship Id="rId30" Type="http://schemas.openxmlformats.org/officeDocument/2006/relationships/ctrlProp" Target="../ctrlProps/ctrlProp223.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229.xml"/><Relationship Id="rId13" Type="http://schemas.openxmlformats.org/officeDocument/2006/relationships/ctrlProp" Target="../ctrlProps/ctrlProp234.xml"/><Relationship Id="rId18" Type="http://schemas.openxmlformats.org/officeDocument/2006/relationships/ctrlProp" Target="../ctrlProps/ctrlProp239.xml"/><Relationship Id="rId26" Type="http://schemas.openxmlformats.org/officeDocument/2006/relationships/ctrlProp" Target="../ctrlProps/ctrlProp247.xml"/><Relationship Id="rId3" Type="http://schemas.openxmlformats.org/officeDocument/2006/relationships/vmlDrawing" Target="../drawings/vmlDrawing10.vml"/><Relationship Id="rId21" Type="http://schemas.openxmlformats.org/officeDocument/2006/relationships/ctrlProp" Target="../ctrlProps/ctrlProp242.xml"/><Relationship Id="rId7" Type="http://schemas.openxmlformats.org/officeDocument/2006/relationships/ctrlProp" Target="../ctrlProps/ctrlProp228.xml"/><Relationship Id="rId12" Type="http://schemas.openxmlformats.org/officeDocument/2006/relationships/ctrlProp" Target="../ctrlProps/ctrlProp233.xml"/><Relationship Id="rId17" Type="http://schemas.openxmlformats.org/officeDocument/2006/relationships/ctrlProp" Target="../ctrlProps/ctrlProp238.xml"/><Relationship Id="rId25" Type="http://schemas.openxmlformats.org/officeDocument/2006/relationships/ctrlProp" Target="../ctrlProps/ctrlProp246.xml"/><Relationship Id="rId2" Type="http://schemas.openxmlformats.org/officeDocument/2006/relationships/drawing" Target="../drawings/drawing9.xml"/><Relationship Id="rId16" Type="http://schemas.openxmlformats.org/officeDocument/2006/relationships/ctrlProp" Target="../ctrlProps/ctrlProp237.xml"/><Relationship Id="rId20" Type="http://schemas.openxmlformats.org/officeDocument/2006/relationships/ctrlProp" Target="../ctrlProps/ctrlProp241.xml"/><Relationship Id="rId29" Type="http://schemas.openxmlformats.org/officeDocument/2006/relationships/ctrlProp" Target="../ctrlProps/ctrlProp250.xml"/><Relationship Id="rId1" Type="http://schemas.openxmlformats.org/officeDocument/2006/relationships/printerSettings" Target="../printerSettings/printerSettings10.bin"/><Relationship Id="rId6" Type="http://schemas.openxmlformats.org/officeDocument/2006/relationships/ctrlProp" Target="../ctrlProps/ctrlProp227.xml"/><Relationship Id="rId11" Type="http://schemas.openxmlformats.org/officeDocument/2006/relationships/ctrlProp" Target="../ctrlProps/ctrlProp232.xml"/><Relationship Id="rId24" Type="http://schemas.openxmlformats.org/officeDocument/2006/relationships/ctrlProp" Target="../ctrlProps/ctrlProp245.xml"/><Relationship Id="rId32" Type="http://schemas.openxmlformats.org/officeDocument/2006/relationships/comments" Target="../comments10.xml"/><Relationship Id="rId5" Type="http://schemas.openxmlformats.org/officeDocument/2006/relationships/ctrlProp" Target="../ctrlProps/ctrlProp226.xml"/><Relationship Id="rId15" Type="http://schemas.openxmlformats.org/officeDocument/2006/relationships/ctrlProp" Target="../ctrlProps/ctrlProp236.xml"/><Relationship Id="rId23" Type="http://schemas.openxmlformats.org/officeDocument/2006/relationships/ctrlProp" Target="../ctrlProps/ctrlProp244.xml"/><Relationship Id="rId28" Type="http://schemas.openxmlformats.org/officeDocument/2006/relationships/ctrlProp" Target="../ctrlProps/ctrlProp249.xml"/><Relationship Id="rId10" Type="http://schemas.openxmlformats.org/officeDocument/2006/relationships/ctrlProp" Target="../ctrlProps/ctrlProp231.xml"/><Relationship Id="rId19" Type="http://schemas.openxmlformats.org/officeDocument/2006/relationships/ctrlProp" Target="../ctrlProps/ctrlProp240.xml"/><Relationship Id="rId31" Type="http://schemas.openxmlformats.org/officeDocument/2006/relationships/ctrlProp" Target="../ctrlProps/ctrlProp252.xml"/><Relationship Id="rId4" Type="http://schemas.openxmlformats.org/officeDocument/2006/relationships/ctrlProp" Target="../ctrlProps/ctrlProp225.xml"/><Relationship Id="rId9" Type="http://schemas.openxmlformats.org/officeDocument/2006/relationships/ctrlProp" Target="../ctrlProps/ctrlProp230.xml"/><Relationship Id="rId14" Type="http://schemas.openxmlformats.org/officeDocument/2006/relationships/ctrlProp" Target="../ctrlProps/ctrlProp235.xml"/><Relationship Id="rId22" Type="http://schemas.openxmlformats.org/officeDocument/2006/relationships/ctrlProp" Target="../ctrlProps/ctrlProp243.xml"/><Relationship Id="rId27" Type="http://schemas.openxmlformats.org/officeDocument/2006/relationships/ctrlProp" Target="../ctrlProps/ctrlProp248.xml"/><Relationship Id="rId30" Type="http://schemas.openxmlformats.org/officeDocument/2006/relationships/ctrlProp" Target="../ctrlProps/ctrlProp251.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57.xml"/><Relationship Id="rId13" Type="http://schemas.openxmlformats.org/officeDocument/2006/relationships/ctrlProp" Target="../ctrlProps/ctrlProp262.xml"/><Relationship Id="rId18" Type="http://schemas.openxmlformats.org/officeDocument/2006/relationships/ctrlProp" Target="../ctrlProps/ctrlProp267.xml"/><Relationship Id="rId26" Type="http://schemas.openxmlformats.org/officeDocument/2006/relationships/ctrlProp" Target="../ctrlProps/ctrlProp275.xml"/><Relationship Id="rId3" Type="http://schemas.openxmlformats.org/officeDocument/2006/relationships/vmlDrawing" Target="../drawings/vmlDrawing11.vml"/><Relationship Id="rId21" Type="http://schemas.openxmlformats.org/officeDocument/2006/relationships/ctrlProp" Target="../ctrlProps/ctrlProp270.xml"/><Relationship Id="rId7" Type="http://schemas.openxmlformats.org/officeDocument/2006/relationships/ctrlProp" Target="../ctrlProps/ctrlProp256.xml"/><Relationship Id="rId12" Type="http://schemas.openxmlformats.org/officeDocument/2006/relationships/ctrlProp" Target="../ctrlProps/ctrlProp261.xml"/><Relationship Id="rId17" Type="http://schemas.openxmlformats.org/officeDocument/2006/relationships/ctrlProp" Target="../ctrlProps/ctrlProp266.xml"/><Relationship Id="rId25" Type="http://schemas.openxmlformats.org/officeDocument/2006/relationships/ctrlProp" Target="../ctrlProps/ctrlProp274.xml"/><Relationship Id="rId2" Type="http://schemas.openxmlformats.org/officeDocument/2006/relationships/drawing" Target="../drawings/drawing10.xml"/><Relationship Id="rId16" Type="http://schemas.openxmlformats.org/officeDocument/2006/relationships/ctrlProp" Target="../ctrlProps/ctrlProp265.xml"/><Relationship Id="rId20" Type="http://schemas.openxmlformats.org/officeDocument/2006/relationships/ctrlProp" Target="../ctrlProps/ctrlProp269.xml"/><Relationship Id="rId29" Type="http://schemas.openxmlformats.org/officeDocument/2006/relationships/ctrlProp" Target="../ctrlProps/ctrlProp278.xml"/><Relationship Id="rId1" Type="http://schemas.openxmlformats.org/officeDocument/2006/relationships/printerSettings" Target="../printerSettings/printerSettings11.bin"/><Relationship Id="rId6" Type="http://schemas.openxmlformats.org/officeDocument/2006/relationships/ctrlProp" Target="../ctrlProps/ctrlProp255.xml"/><Relationship Id="rId11" Type="http://schemas.openxmlformats.org/officeDocument/2006/relationships/ctrlProp" Target="../ctrlProps/ctrlProp260.xml"/><Relationship Id="rId24" Type="http://schemas.openxmlformats.org/officeDocument/2006/relationships/ctrlProp" Target="../ctrlProps/ctrlProp273.xml"/><Relationship Id="rId32" Type="http://schemas.openxmlformats.org/officeDocument/2006/relationships/comments" Target="../comments11.xml"/><Relationship Id="rId5" Type="http://schemas.openxmlformats.org/officeDocument/2006/relationships/ctrlProp" Target="../ctrlProps/ctrlProp254.xml"/><Relationship Id="rId15" Type="http://schemas.openxmlformats.org/officeDocument/2006/relationships/ctrlProp" Target="../ctrlProps/ctrlProp264.xml"/><Relationship Id="rId23" Type="http://schemas.openxmlformats.org/officeDocument/2006/relationships/ctrlProp" Target="../ctrlProps/ctrlProp272.xml"/><Relationship Id="rId28" Type="http://schemas.openxmlformats.org/officeDocument/2006/relationships/ctrlProp" Target="../ctrlProps/ctrlProp277.xml"/><Relationship Id="rId10" Type="http://schemas.openxmlformats.org/officeDocument/2006/relationships/ctrlProp" Target="../ctrlProps/ctrlProp259.xml"/><Relationship Id="rId19" Type="http://schemas.openxmlformats.org/officeDocument/2006/relationships/ctrlProp" Target="../ctrlProps/ctrlProp268.xml"/><Relationship Id="rId31" Type="http://schemas.openxmlformats.org/officeDocument/2006/relationships/ctrlProp" Target="../ctrlProps/ctrlProp280.xml"/><Relationship Id="rId4" Type="http://schemas.openxmlformats.org/officeDocument/2006/relationships/ctrlProp" Target="../ctrlProps/ctrlProp253.xml"/><Relationship Id="rId9" Type="http://schemas.openxmlformats.org/officeDocument/2006/relationships/ctrlProp" Target="../ctrlProps/ctrlProp258.xml"/><Relationship Id="rId14" Type="http://schemas.openxmlformats.org/officeDocument/2006/relationships/ctrlProp" Target="../ctrlProps/ctrlProp263.xml"/><Relationship Id="rId22" Type="http://schemas.openxmlformats.org/officeDocument/2006/relationships/ctrlProp" Target="../ctrlProps/ctrlProp271.xml"/><Relationship Id="rId27" Type="http://schemas.openxmlformats.org/officeDocument/2006/relationships/ctrlProp" Target="../ctrlProps/ctrlProp276.xml"/><Relationship Id="rId30" Type="http://schemas.openxmlformats.org/officeDocument/2006/relationships/ctrlProp" Target="../ctrlProps/ctrlProp279.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85.xml"/><Relationship Id="rId13" Type="http://schemas.openxmlformats.org/officeDocument/2006/relationships/ctrlProp" Target="../ctrlProps/ctrlProp290.xml"/><Relationship Id="rId18" Type="http://schemas.openxmlformats.org/officeDocument/2006/relationships/ctrlProp" Target="../ctrlProps/ctrlProp295.xml"/><Relationship Id="rId26" Type="http://schemas.openxmlformats.org/officeDocument/2006/relationships/ctrlProp" Target="../ctrlProps/ctrlProp303.xml"/><Relationship Id="rId3" Type="http://schemas.openxmlformats.org/officeDocument/2006/relationships/vmlDrawing" Target="../drawings/vmlDrawing12.vml"/><Relationship Id="rId21" Type="http://schemas.openxmlformats.org/officeDocument/2006/relationships/ctrlProp" Target="../ctrlProps/ctrlProp298.xml"/><Relationship Id="rId7" Type="http://schemas.openxmlformats.org/officeDocument/2006/relationships/ctrlProp" Target="../ctrlProps/ctrlProp284.xml"/><Relationship Id="rId12" Type="http://schemas.openxmlformats.org/officeDocument/2006/relationships/ctrlProp" Target="../ctrlProps/ctrlProp289.xml"/><Relationship Id="rId17" Type="http://schemas.openxmlformats.org/officeDocument/2006/relationships/ctrlProp" Target="../ctrlProps/ctrlProp294.xml"/><Relationship Id="rId25" Type="http://schemas.openxmlformats.org/officeDocument/2006/relationships/ctrlProp" Target="../ctrlProps/ctrlProp302.xml"/><Relationship Id="rId2" Type="http://schemas.openxmlformats.org/officeDocument/2006/relationships/drawing" Target="../drawings/drawing11.xml"/><Relationship Id="rId16" Type="http://schemas.openxmlformats.org/officeDocument/2006/relationships/ctrlProp" Target="../ctrlProps/ctrlProp293.xml"/><Relationship Id="rId20" Type="http://schemas.openxmlformats.org/officeDocument/2006/relationships/ctrlProp" Target="../ctrlProps/ctrlProp297.xml"/><Relationship Id="rId29" Type="http://schemas.openxmlformats.org/officeDocument/2006/relationships/ctrlProp" Target="../ctrlProps/ctrlProp306.xml"/><Relationship Id="rId1" Type="http://schemas.openxmlformats.org/officeDocument/2006/relationships/printerSettings" Target="../printerSettings/printerSettings12.bin"/><Relationship Id="rId6" Type="http://schemas.openxmlformats.org/officeDocument/2006/relationships/ctrlProp" Target="../ctrlProps/ctrlProp283.xml"/><Relationship Id="rId11" Type="http://schemas.openxmlformats.org/officeDocument/2006/relationships/ctrlProp" Target="../ctrlProps/ctrlProp288.xml"/><Relationship Id="rId24" Type="http://schemas.openxmlformats.org/officeDocument/2006/relationships/ctrlProp" Target="../ctrlProps/ctrlProp301.xml"/><Relationship Id="rId32" Type="http://schemas.openxmlformats.org/officeDocument/2006/relationships/comments" Target="../comments12.xml"/><Relationship Id="rId5" Type="http://schemas.openxmlformats.org/officeDocument/2006/relationships/ctrlProp" Target="../ctrlProps/ctrlProp282.xml"/><Relationship Id="rId15" Type="http://schemas.openxmlformats.org/officeDocument/2006/relationships/ctrlProp" Target="../ctrlProps/ctrlProp292.xml"/><Relationship Id="rId23" Type="http://schemas.openxmlformats.org/officeDocument/2006/relationships/ctrlProp" Target="../ctrlProps/ctrlProp300.xml"/><Relationship Id="rId28" Type="http://schemas.openxmlformats.org/officeDocument/2006/relationships/ctrlProp" Target="../ctrlProps/ctrlProp305.xml"/><Relationship Id="rId10" Type="http://schemas.openxmlformats.org/officeDocument/2006/relationships/ctrlProp" Target="../ctrlProps/ctrlProp287.xml"/><Relationship Id="rId19" Type="http://schemas.openxmlformats.org/officeDocument/2006/relationships/ctrlProp" Target="../ctrlProps/ctrlProp296.xml"/><Relationship Id="rId31" Type="http://schemas.openxmlformats.org/officeDocument/2006/relationships/ctrlProp" Target="../ctrlProps/ctrlProp308.xml"/><Relationship Id="rId4" Type="http://schemas.openxmlformats.org/officeDocument/2006/relationships/ctrlProp" Target="../ctrlProps/ctrlProp281.xml"/><Relationship Id="rId9" Type="http://schemas.openxmlformats.org/officeDocument/2006/relationships/ctrlProp" Target="../ctrlProps/ctrlProp286.xml"/><Relationship Id="rId14" Type="http://schemas.openxmlformats.org/officeDocument/2006/relationships/ctrlProp" Target="../ctrlProps/ctrlProp291.xml"/><Relationship Id="rId22" Type="http://schemas.openxmlformats.org/officeDocument/2006/relationships/ctrlProp" Target="../ctrlProps/ctrlProp299.xml"/><Relationship Id="rId27" Type="http://schemas.openxmlformats.org/officeDocument/2006/relationships/ctrlProp" Target="../ctrlProps/ctrlProp304.xml"/><Relationship Id="rId30" Type="http://schemas.openxmlformats.org/officeDocument/2006/relationships/ctrlProp" Target="../ctrlProps/ctrlProp307.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313.xml"/><Relationship Id="rId13" Type="http://schemas.openxmlformats.org/officeDocument/2006/relationships/ctrlProp" Target="../ctrlProps/ctrlProp318.xml"/><Relationship Id="rId18" Type="http://schemas.openxmlformats.org/officeDocument/2006/relationships/ctrlProp" Target="../ctrlProps/ctrlProp323.xml"/><Relationship Id="rId26" Type="http://schemas.openxmlformats.org/officeDocument/2006/relationships/ctrlProp" Target="../ctrlProps/ctrlProp331.xml"/><Relationship Id="rId3" Type="http://schemas.openxmlformats.org/officeDocument/2006/relationships/vmlDrawing" Target="../drawings/vmlDrawing13.vml"/><Relationship Id="rId21" Type="http://schemas.openxmlformats.org/officeDocument/2006/relationships/ctrlProp" Target="../ctrlProps/ctrlProp326.xml"/><Relationship Id="rId7" Type="http://schemas.openxmlformats.org/officeDocument/2006/relationships/ctrlProp" Target="../ctrlProps/ctrlProp312.xml"/><Relationship Id="rId12" Type="http://schemas.openxmlformats.org/officeDocument/2006/relationships/ctrlProp" Target="../ctrlProps/ctrlProp317.xml"/><Relationship Id="rId17" Type="http://schemas.openxmlformats.org/officeDocument/2006/relationships/ctrlProp" Target="../ctrlProps/ctrlProp322.xml"/><Relationship Id="rId25" Type="http://schemas.openxmlformats.org/officeDocument/2006/relationships/ctrlProp" Target="../ctrlProps/ctrlProp330.xml"/><Relationship Id="rId2" Type="http://schemas.openxmlformats.org/officeDocument/2006/relationships/drawing" Target="../drawings/drawing12.xml"/><Relationship Id="rId16" Type="http://schemas.openxmlformats.org/officeDocument/2006/relationships/ctrlProp" Target="../ctrlProps/ctrlProp321.xml"/><Relationship Id="rId20" Type="http://schemas.openxmlformats.org/officeDocument/2006/relationships/ctrlProp" Target="../ctrlProps/ctrlProp325.xml"/><Relationship Id="rId29" Type="http://schemas.openxmlformats.org/officeDocument/2006/relationships/ctrlProp" Target="../ctrlProps/ctrlProp334.xml"/><Relationship Id="rId1" Type="http://schemas.openxmlformats.org/officeDocument/2006/relationships/printerSettings" Target="../printerSettings/printerSettings13.bin"/><Relationship Id="rId6" Type="http://schemas.openxmlformats.org/officeDocument/2006/relationships/ctrlProp" Target="../ctrlProps/ctrlProp311.xml"/><Relationship Id="rId11" Type="http://schemas.openxmlformats.org/officeDocument/2006/relationships/ctrlProp" Target="../ctrlProps/ctrlProp316.xml"/><Relationship Id="rId24" Type="http://schemas.openxmlformats.org/officeDocument/2006/relationships/ctrlProp" Target="../ctrlProps/ctrlProp329.xml"/><Relationship Id="rId32" Type="http://schemas.openxmlformats.org/officeDocument/2006/relationships/comments" Target="../comments13.xml"/><Relationship Id="rId5" Type="http://schemas.openxmlformats.org/officeDocument/2006/relationships/ctrlProp" Target="../ctrlProps/ctrlProp310.xml"/><Relationship Id="rId15" Type="http://schemas.openxmlformats.org/officeDocument/2006/relationships/ctrlProp" Target="../ctrlProps/ctrlProp320.xml"/><Relationship Id="rId23" Type="http://schemas.openxmlformats.org/officeDocument/2006/relationships/ctrlProp" Target="../ctrlProps/ctrlProp328.xml"/><Relationship Id="rId28" Type="http://schemas.openxmlformats.org/officeDocument/2006/relationships/ctrlProp" Target="../ctrlProps/ctrlProp333.xml"/><Relationship Id="rId10" Type="http://schemas.openxmlformats.org/officeDocument/2006/relationships/ctrlProp" Target="../ctrlProps/ctrlProp315.xml"/><Relationship Id="rId19" Type="http://schemas.openxmlformats.org/officeDocument/2006/relationships/ctrlProp" Target="../ctrlProps/ctrlProp324.xml"/><Relationship Id="rId31" Type="http://schemas.openxmlformats.org/officeDocument/2006/relationships/ctrlProp" Target="../ctrlProps/ctrlProp336.xml"/><Relationship Id="rId4" Type="http://schemas.openxmlformats.org/officeDocument/2006/relationships/ctrlProp" Target="../ctrlProps/ctrlProp309.xml"/><Relationship Id="rId9" Type="http://schemas.openxmlformats.org/officeDocument/2006/relationships/ctrlProp" Target="../ctrlProps/ctrlProp314.xml"/><Relationship Id="rId14" Type="http://schemas.openxmlformats.org/officeDocument/2006/relationships/ctrlProp" Target="../ctrlProps/ctrlProp319.xml"/><Relationship Id="rId22" Type="http://schemas.openxmlformats.org/officeDocument/2006/relationships/ctrlProp" Target="../ctrlProps/ctrlProp327.xml"/><Relationship Id="rId27" Type="http://schemas.openxmlformats.org/officeDocument/2006/relationships/ctrlProp" Target="../ctrlProps/ctrlProp332.xml"/><Relationship Id="rId30" Type="http://schemas.openxmlformats.org/officeDocument/2006/relationships/ctrlProp" Target="../ctrlProps/ctrlProp335.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4.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3.xml"/><Relationship Id="rId16" Type="http://schemas.openxmlformats.org/officeDocument/2006/relationships/ctrlProp" Target="../ctrlProps/ctrlProp349.xml"/><Relationship Id="rId20" Type="http://schemas.openxmlformats.org/officeDocument/2006/relationships/ctrlProp" Target="../ctrlProps/ctrlProp353.xml"/><Relationship Id="rId29" Type="http://schemas.openxmlformats.org/officeDocument/2006/relationships/ctrlProp" Target="../ctrlProps/ctrlProp362.xml"/><Relationship Id="rId1" Type="http://schemas.openxmlformats.org/officeDocument/2006/relationships/printerSettings" Target="../printerSettings/printerSettings14.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32" Type="http://schemas.openxmlformats.org/officeDocument/2006/relationships/comments" Target="../comments14.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trlProp" Target="../ctrlProps/ctrlProp361.xml"/><Relationship Id="rId10" Type="http://schemas.openxmlformats.org/officeDocument/2006/relationships/ctrlProp" Target="../ctrlProps/ctrlProp343.xml"/><Relationship Id="rId19" Type="http://schemas.openxmlformats.org/officeDocument/2006/relationships/ctrlProp" Target="../ctrlProps/ctrlProp352.xml"/><Relationship Id="rId31" Type="http://schemas.openxmlformats.org/officeDocument/2006/relationships/ctrlProp" Target="../ctrlProps/ctrlProp364.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 Id="rId30" Type="http://schemas.openxmlformats.org/officeDocument/2006/relationships/ctrlProp" Target="../ctrlProps/ctrlProp363.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69.xml"/><Relationship Id="rId13" Type="http://schemas.openxmlformats.org/officeDocument/2006/relationships/ctrlProp" Target="../ctrlProps/ctrlProp374.xml"/><Relationship Id="rId18" Type="http://schemas.openxmlformats.org/officeDocument/2006/relationships/ctrlProp" Target="../ctrlProps/ctrlProp379.xml"/><Relationship Id="rId26" Type="http://schemas.openxmlformats.org/officeDocument/2006/relationships/ctrlProp" Target="../ctrlProps/ctrlProp387.xml"/><Relationship Id="rId3" Type="http://schemas.openxmlformats.org/officeDocument/2006/relationships/vmlDrawing" Target="../drawings/vmlDrawing15.vml"/><Relationship Id="rId21" Type="http://schemas.openxmlformats.org/officeDocument/2006/relationships/ctrlProp" Target="../ctrlProps/ctrlProp382.xml"/><Relationship Id="rId7" Type="http://schemas.openxmlformats.org/officeDocument/2006/relationships/ctrlProp" Target="../ctrlProps/ctrlProp368.xml"/><Relationship Id="rId12" Type="http://schemas.openxmlformats.org/officeDocument/2006/relationships/ctrlProp" Target="../ctrlProps/ctrlProp373.xml"/><Relationship Id="rId17" Type="http://schemas.openxmlformats.org/officeDocument/2006/relationships/ctrlProp" Target="../ctrlProps/ctrlProp378.xml"/><Relationship Id="rId25" Type="http://schemas.openxmlformats.org/officeDocument/2006/relationships/ctrlProp" Target="../ctrlProps/ctrlProp386.xml"/><Relationship Id="rId2" Type="http://schemas.openxmlformats.org/officeDocument/2006/relationships/drawing" Target="../drawings/drawing14.xml"/><Relationship Id="rId16" Type="http://schemas.openxmlformats.org/officeDocument/2006/relationships/ctrlProp" Target="../ctrlProps/ctrlProp377.xml"/><Relationship Id="rId20" Type="http://schemas.openxmlformats.org/officeDocument/2006/relationships/ctrlProp" Target="../ctrlProps/ctrlProp381.xml"/><Relationship Id="rId29" Type="http://schemas.openxmlformats.org/officeDocument/2006/relationships/ctrlProp" Target="../ctrlProps/ctrlProp390.xml"/><Relationship Id="rId1" Type="http://schemas.openxmlformats.org/officeDocument/2006/relationships/printerSettings" Target="../printerSettings/printerSettings15.bin"/><Relationship Id="rId6" Type="http://schemas.openxmlformats.org/officeDocument/2006/relationships/ctrlProp" Target="../ctrlProps/ctrlProp367.xml"/><Relationship Id="rId11" Type="http://schemas.openxmlformats.org/officeDocument/2006/relationships/ctrlProp" Target="../ctrlProps/ctrlProp372.xml"/><Relationship Id="rId24" Type="http://schemas.openxmlformats.org/officeDocument/2006/relationships/ctrlProp" Target="../ctrlProps/ctrlProp385.xml"/><Relationship Id="rId32" Type="http://schemas.openxmlformats.org/officeDocument/2006/relationships/comments" Target="../comments15.xml"/><Relationship Id="rId5" Type="http://schemas.openxmlformats.org/officeDocument/2006/relationships/ctrlProp" Target="../ctrlProps/ctrlProp366.xml"/><Relationship Id="rId15" Type="http://schemas.openxmlformats.org/officeDocument/2006/relationships/ctrlProp" Target="../ctrlProps/ctrlProp376.xml"/><Relationship Id="rId23" Type="http://schemas.openxmlformats.org/officeDocument/2006/relationships/ctrlProp" Target="../ctrlProps/ctrlProp384.xml"/><Relationship Id="rId28" Type="http://schemas.openxmlformats.org/officeDocument/2006/relationships/ctrlProp" Target="../ctrlProps/ctrlProp389.xml"/><Relationship Id="rId10" Type="http://schemas.openxmlformats.org/officeDocument/2006/relationships/ctrlProp" Target="../ctrlProps/ctrlProp371.xml"/><Relationship Id="rId19" Type="http://schemas.openxmlformats.org/officeDocument/2006/relationships/ctrlProp" Target="../ctrlProps/ctrlProp380.xml"/><Relationship Id="rId31" Type="http://schemas.openxmlformats.org/officeDocument/2006/relationships/ctrlProp" Target="../ctrlProps/ctrlProp392.xml"/><Relationship Id="rId4" Type="http://schemas.openxmlformats.org/officeDocument/2006/relationships/ctrlProp" Target="../ctrlProps/ctrlProp365.xml"/><Relationship Id="rId9" Type="http://schemas.openxmlformats.org/officeDocument/2006/relationships/ctrlProp" Target="../ctrlProps/ctrlProp370.xml"/><Relationship Id="rId14" Type="http://schemas.openxmlformats.org/officeDocument/2006/relationships/ctrlProp" Target="../ctrlProps/ctrlProp375.xml"/><Relationship Id="rId22" Type="http://schemas.openxmlformats.org/officeDocument/2006/relationships/ctrlProp" Target="../ctrlProps/ctrlProp383.xml"/><Relationship Id="rId27" Type="http://schemas.openxmlformats.org/officeDocument/2006/relationships/ctrlProp" Target="../ctrlProps/ctrlProp388.xml"/><Relationship Id="rId30" Type="http://schemas.openxmlformats.org/officeDocument/2006/relationships/ctrlProp" Target="../ctrlProps/ctrlProp391.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97.xml"/><Relationship Id="rId13" Type="http://schemas.openxmlformats.org/officeDocument/2006/relationships/ctrlProp" Target="../ctrlProps/ctrlProp402.xml"/><Relationship Id="rId18" Type="http://schemas.openxmlformats.org/officeDocument/2006/relationships/ctrlProp" Target="../ctrlProps/ctrlProp407.xml"/><Relationship Id="rId26" Type="http://schemas.openxmlformats.org/officeDocument/2006/relationships/ctrlProp" Target="../ctrlProps/ctrlProp415.xml"/><Relationship Id="rId3" Type="http://schemas.openxmlformats.org/officeDocument/2006/relationships/vmlDrawing" Target="../drawings/vmlDrawing16.vml"/><Relationship Id="rId21" Type="http://schemas.openxmlformats.org/officeDocument/2006/relationships/ctrlProp" Target="../ctrlProps/ctrlProp410.xml"/><Relationship Id="rId7" Type="http://schemas.openxmlformats.org/officeDocument/2006/relationships/ctrlProp" Target="../ctrlProps/ctrlProp396.xml"/><Relationship Id="rId12" Type="http://schemas.openxmlformats.org/officeDocument/2006/relationships/ctrlProp" Target="../ctrlProps/ctrlProp401.xml"/><Relationship Id="rId17" Type="http://schemas.openxmlformats.org/officeDocument/2006/relationships/ctrlProp" Target="../ctrlProps/ctrlProp406.xml"/><Relationship Id="rId25" Type="http://schemas.openxmlformats.org/officeDocument/2006/relationships/ctrlProp" Target="../ctrlProps/ctrlProp414.xml"/><Relationship Id="rId2" Type="http://schemas.openxmlformats.org/officeDocument/2006/relationships/drawing" Target="../drawings/drawing15.xml"/><Relationship Id="rId16" Type="http://schemas.openxmlformats.org/officeDocument/2006/relationships/ctrlProp" Target="../ctrlProps/ctrlProp405.xml"/><Relationship Id="rId20" Type="http://schemas.openxmlformats.org/officeDocument/2006/relationships/ctrlProp" Target="../ctrlProps/ctrlProp409.xml"/><Relationship Id="rId29" Type="http://schemas.openxmlformats.org/officeDocument/2006/relationships/ctrlProp" Target="../ctrlProps/ctrlProp418.xml"/><Relationship Id="rId1" Type="http://schemas.openxmlformats.org/officeDocument/2006/relationships/printerSettings" Target="../printerSettings/printerSettings16.bin"/><Relationship Id="rId6" Type="http://schemas.openxmlformats.org/officeDocument/2006/relationships/ctrlProp" Target="../ctrlProps/ctrlProp395.xml"/><Relationship Id="rId11" Type="http://schemas.openxmlformats.org/officeDocument/2006/relationships/ctrlProp" Target="../ctrlProps/ctrlProp400.xml"/><Relationship Id="rId24" Type="http://schemas.openxmlformats.org/officeDocument/2006/relationships/ctrlProp" Target="../ctrlProps/ctrlProp413.xml"/><Relationship Id="rId32" Type="http://schemas.openxmlformats.org/officeDocument/2006/relationships/comments" Target="../comments16.xml"/><Relationship Id="rId5" Type="http://schemas.openxmlformats.org/officeDocument/2006/relationships/ctrlProp" Target="../ctrlProps/ctrlProp394.xml"/><Relationship Id="rId15" Type="http://schemas.openxmlformats.org/officeDocument/2006/relationships/ctrlProp" Target="../ctrlProps/ctrlProp404.xml"/><Relationship Id="rId23" Type="http://schemas.openxmlformats.org/officeDocument/2006/relationships/ctrlProp" Target="../ctrlProps/ctrlProp412.xml"/><Relationship Id="rId28" Type="http://schemas.openxmlformats.org/officeDocument/2006/relationships/ctrlProp" Target="../ctrlProps/ctrlProp417.xml"/><Relationship Id="rId10" Type="http://schemas.openxmlformats.org/officeDocument/2006/relationships/ctrlProp" Target="../ctrlProps/ctrlProp399.xml"/><Relationship Id="rId19" Type="http://schemas.openxmlformats.org/officeDocument/2006/relationships/ctrlProp" Target="../ctrlProps/ctrlProp408.xml"/><Relationship Id="rId31" Type="http://schemas.openxmlformats.org/officeDocument/2006/relationships/ctrlProp" Target="../ctrlProps/ctrlProp420.xml"/><Relationship Id="rId4" Type="http://schemas.openxmlformats.org/officeDocument/2006/relationships/ctrlProp" Target="../ctrlProps/ctrlProp393.xml"/><Relationship Id="rId9" Type="http://schemas.openxmlformats.org/officeDocument/2006/relationships/ctrlProp" Target="../ctrlProps/ctrlProp398.xml"/><Relationship Id="rId14" Type="http://schemas.openxmlformats.org/officeDocument/2006/relationships/ctrlProp" Target="../ctrlProps/ctrlProp403.xml"/><Relationship Id="rId22" Type="http://schemas.openxmlformats.org/officeDocument/2006/relationships/ctrlProp" Target="../ctrlProps/ctrlProp411.xml"/><Relationship Id="rId27" Type="http://schemas.openxmlformats.org/officeDocument/2006/relationships/ctrlProp" Target="../ctrlProps/ctrlProp416.xml"/><Relationship Id="rId30" Type="http://schemas.openxmlformats.org/officeDocument/2006/relationships/ctrlProp" Target="../ctrlProps/ctrlProp419.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425.xml"/><Relationship Id="rId13" Type="http://schemas.openxmlformats.org/officeDocument/2006/relationships/ctrlProp" Target="../ctrlProps/ctrlProp430.xml"/><Relationship Id="rId18" Type="http://schemas.openxmlformats.org/officeDocument/2006/relationships/ctrlProp" Target="../ctrlProps/ctrlProp435.xml"/><Relationship Id="rId26" Type="http://schemas.openxmlformats.org/officeDocument/2006/relationships/ctrlProp" Target="../ctrlProps/ctrlProp443.xml"/><Relationship Id="rId3" Type="http://schemas.openxmlformats.org/officeDocument/2006/relationships/vmlDrawing" Target="../drawings/vmlDrawing17.vml"/><Relationship Id="rId21" Type="http://schemas.openxmlformats.org/officeDocument/2006/relationships/ctrlProp" Target="../ctrlProps/ctrlProp438.xml"/><Relationship Id="rId7" Type="http://schemas.openxmlformats.org/officeDocument/2006/relationships/ctrlProp" Target="../ctrlProps/ctrlProp424.xml"/><Relationship Id="rId12" Type="http://schemas.openxmlformats.org/officeDocument/2006/relationships/ctrlProp" Target="../ctrlProps/ctrlProp429.xml"/><Relationship Id="rId17" Type="http://schemas.openxmlformats.org/officeDocument/2006/relationships/ctrlProp" Target="../ctrlProps/ctrlProp434.xml"/><Relationship Id="rId25" Type="http://schemas.openxmlformats.org/officeDocument/2006/relationships/ctrlProp" Target="../ctrlProps/ctrlProp442.xml"/><Relationship Id="rId2" Type="http://schemas.openxmlformats.org/officeDocument/2006/relationships/drawing" Target="../drawings/drawing16.xml"/><Relationship Id="rId16" Type="http://schemas.openxmlformats.org/officeDocument/2006/relationships/ctrlProp" Target="../ctrlProps/ctrlProp433.xml"/><Relationship Id="rId20" Type="http://schemas.openxmlformats.org/officeDocument/2006/relationships/ctrlProp" Target="../ctrlProps/ctrlProp437.xml"/><Relationship Id="rId29" Type="http://schemas.openxmlformats.org/officeDocument/2006/relationships/ctrlProp" Target="../ctrlProps/ctrlProp446.xml"/><Relationship Id="rId1" Type="http://schemas.openxmlformats.org/officeDocument/2006/relationships/printerSettings" Target="../printerSettings/printerSettings17.bin"/><Relationship Id="rId6" Type="http://schemas.openxmlformats.org/officeDocument/2006/relationships/ctrlProp" Target="../ctrlProps/ctrlProp423.xml"/><Relationship Id="rId11" Type="http://schemas.openxmlformats.org/officeDocument/2006/relationships/ctrlProp" Target="../ctrlProps/ctrlProp428.xml"/><Relationship Id="rId24" Type="http://schemas.openxmlformats.org/officeDocument/2006/relationships/ctrlProp" Target="../ctrlProps/ctrlProp441.xml"/><Relationship Id="rId32" Type="http://schemas.openxmlformats.org/officeDocument/2006/relationships/comments" Target="../comments17.xml"/><Relationship Id="rId5" Type="http://schemas.openxmlformats.org/officeDocument/2006/relationships/ctrlProp" Target="../ctrlProps/ctrlProp422.xml"/><Relationship Id="rId15" Type="http://schemas.openxmlformats.org/officeDocument/2006/relationships/ctrlProp" Target="../ctrlProps/ctrlProp432.xml"/><Relationship Id="rId23" Type="http://schemas.openxmlformats.org/officeDocument/2006/relationships/ctrlProp" Target="../ctrlProps/ctrlProp440.xml"/><Relationship Id="rId28" Type="http://schemas.openxmlformats.org/officeDocument/2006/relationships/ctrlProp" Target="../ctrlProps/ctrlProp445.xml"/><Relationship Id="rId10" Type="http://schemas.openxmlformats.org/officeDocument/2006/relationships/ctrlProp" Target="../ctrlProps/ctrlProp427.xml"/><Relationship Id="rId19" Type="http://schemas.openxmlformats.org/officeDocument/2006/relationships/ctrlProp" Target="../ctrlProps/ctrlProp436.xml"/><Relationship Id="rId31" Type="http://schemas.openxmlformats.org/officeDocument/2006/relationships/ctrlProp" Target="../ctrlProps/ctrlProp448.xml"/><Relationship Id="rId4" Type="http://schemas.openxmlformats.org/officeDocument/2006/relationships/ctrlProp" Target="../ctrlProps/ctrlProp421.xml"/><Relationship Id="rId9" Type="http://schemas.openxmlformats.org/officeDocument/2006/relationships/ctrlProp" Target="../ctrlProps/ctrlProp426.xml"/><Relationship Id="rId14" Type="http://schemas.openxmlformats.org/officeDocument/2006/relationships/ctrlProp" Target="../ctrlProps/ctrlProp431.xml"/><Relationship Id="rId22" Type="http://schemas.openxmlformats.org/officeDocument/2006/relationships/ctrlProp" Target="../ctrlProps/ctrlProp439.xml"/><Relationship Id="rId27" Type="http://schemas.openxmlformats.org/officeDocument/2006/relationships/ctrlProp" Target="../ctrlProps/ctrlProp444.xml"/><Relationship Id="rId30" Type="http://schemas.openxmlformats.org/officeDocument/2006/relationships/ctrlProp" Target="../ctrlProps/ctrlProp44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453.xml"/><Relationship Id="rId13" Type="http://schemas.openxmlformats.org/officeDocument/2006/relationships/ctrlProp" Target="../ctrlProps/ctrlProp458.xml"/><Relationship Id="rId18" Type="http://schemas.openxmlformats.org/officeDocument/2006/relationships/ctrlProp" Target="../ctrlProps/ctrlProp463.xml"/><Relationship Id="rId26" Type="http://schemas.openxmlformats.org/officeDocument/2006/relationships/ctrlProp" Target="../ctrlProps/ctrlProp471.xml"/><Relationship Id="rId3" Type="http://schemas.openxmlformats.org/officeDocument/2006/relationships/vmlDrawing" Target="../drawings/vmlDrawing18.vml"/><Relationship Id="rId21" Type="http://schemas.openxmlformats.org/officeDocument/2006/relationships/ctrlProp" Target="../ctrlProps/ctrlProp466.xml"/><Relationship Id="rId7" Type="http://schemas.openxmlformats.org/officeDocument/2006/relationships/ctrlProp" Target="../ctrlProps/ctrlProp452.xml"/><Relationship Id="rId12" Type="http://schemas.openxmlformats.org/officeDocument/2006/relationships/ctrlProp" Target="../ctrlProps/ctrlProp457.xml"/><Relationship Id="rId17" Type="http://schemas.openxmlformats.org/officeDocument/2006/relationships/ctrlProp" Target="../ctrlProps/ctrlProp462.xml"/><Relationship Id="rId25" Type="http://schemas.openxmlformats.org/officeDocument/2006/relationships/ctrlProp" Target="../ctrlProps/ctrlProp470.xml"/><Relationship Id="rId2" Type="http://schemas.openxmlformats.org/officeDocument/2006/relationships/drawing" Target="../drawings/drawing17.xml"/><Relationship Id="rId16" Type="http://schemas.openxmlformats.org/officeDocument/2006/relationships/ctrlProp" Target="../ctrlProps/ctrlProp461.xml"/><Relationship Id="rId20" Type="http://schemas.openxmlformats.org/officeDocument/2006/relationships/ctrlProp" Target="../ctrlProps/ctrlProp465.xml"/><Relationship Id="rId29" Type="http://schemas.openxmlformats.org/officeDocument/2006/relationships/ctrlProp" Target="../ctrlProps/ctrlProp474.xml"/><Relationship Id="rId1" Type="http://schemas.openxmlformats.org/officeDocument/2006/relationships/printerSettings" Target="../printerSettings/printerSettings18.bin"/><Relationship Id="rId6" Type="http://schemas.openxmlformats.org/officeDocument/2006/relationships/ctrlProp" Target="../ctrlProps/ctrlProp451.xml"/><Relationship Id="rId11" Type="http://schemas.openxmlformats.org/officeDocument/2006/relationships/ctrlProp" Target="../ctrlProps/ctrlProp456.xml"/><Relationship Id="rId24" Type="http://schemas.openxmlformats.org/officeDocument/2006/relationships/ctrlProp" Target="../ctrlProps/ctrlProp469.xml"/><Relationship Id="rId32" Type="http://schemas.openxmlformats.org/officeDocument/2006/relationships/comments" Target="../comments18.xml"/><Relationship Id="rId5" Type="http://schemas.openxmlformats.org/officeDocument/2006/relationships/ctrlProp" Target="../ctrlProps/ctrlProp450.xml"/><Relationship Id="rId15" Type="http://schemas.openxmlformats.org/officeDocument/2006/relationships/ctrlProp" Target="../ctrlProps/ctrlProp460.xml"/><Relationship Id="rId23" Type="http://schemas.openxmlformats.org/officeDocument/2006/relationships/ctrlProp" Target="../ctrlProps/ctrlProp468.xml"/><Relationship Id="rId28" Type="http://schemas.openxmlformats.org/officeDocument/2006/relationships/ctrlProp" Target="../ctrlProps/ctrlProp473.xml"/><Relationship Id="rId10" Type="http://schemas.openxmlformats.org/officeDocument/2006/relationships/ctrlProp" Target="../ctrlProps/ctrlProp455.xml"/><Relationship Id="rId19" Type="http://schemas.openxmlformats.org/officeDocument/2006/relationships/ctrlProp" Target="../ctrlProps/ctrlProp464.xml"/><Relationship Id="rId31" Type="http://schemas.openxmlformats.org/officeDocument/2006/relationships/ctrlProp" Target="../ctrlProps/ctrlProp476.xml"/><Relationship Id="rId4" Type="http://schemas.openxmlformats.org/officeDocument/2006/relationships/ctrlProp" Target="../ctrlProps/ctrlProp449.xml"/><Relationship Id="rId9" Type="http://schemas.openxmlformats.org/officeDocument/2006/relationships/ctrlProp" Target="../ctrlProps/ctrlProp454.xml"/><Relationship Id="rId14" Type="http://schemas.openxmlformats.org/officeDocument/2006/relationships/ctrlProp" Target="../ctrlProps/ctrlProp459.xml"/><Relationship Id="rId22" Type="http://schemas.openxmlformats.org/officeDocument/2006/relationships/ctrlProp" Target="../ctrlProps/ctrlProp467.xml"/><Relationship Id="rId27" Type="http://schemas.openxmlformats.org/officeDocument/2006/relationships/ctrlProp" Target="../ctrlProps/ctrlProp472.xml"/><Relationship Id="rId30" Type="http://schemas.openxmlformats.org/officeDocument/2006/relationships/ctrlProp" Target="../ctrlProps/ctrlProp475.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81.xml"/><Relationship Id="rId13" Type="http://schemas.openxmlformats.org/officeDocument/2006/relationships/ctrlProp" Target="../ctrlProps/ctrlProp486.xml"/><Relationship Id="rId18" Type="http://schemas.openxmlformats.org/officeDocument/2006/relationships/ctrlProp" Target="../ctrlProps/ctrlProp491.xml"/><Relationship Id="rId26" Type="http://schemas.openxmlformats.org/officeDocument/2006/relationships/ctrlProp" Target="../ctrlProps/ctrlProp499.xml"/><Relationship Id="rId3" Type="http://schemas.openxmlformats.org/officeDocument/2006/relationships/vmlDrawing" Target="../drawings/vmlDrawing19.vml"/><Relationship Id="rId21" Type="http://schemas.openxmlformats.org/officeDocument/2006/relationships/ctrlProp" Target="../ctrlProps/ctrlProp494.xml"/><Relationship Id="rId7" Type="http://schemas.openxmlformats.org/officeDocument/2006/relationships/ctrlProp" Target="../ctrlProps/ctrlProp480.xml"/><Relationship Id="rId12" Type="http://schemas.openxmlformats.org/officeDocument/2006/relationships/ctrlProp" Target="../ctrlProps/ctrlProp485.xml"/><Relationship Id="rId17" Type="http://schemas.openxmlformats.org/officeDocument/2006/relationships/ctrlProp" Target="../ctrlProps/ctrlProp490.xml"/><Relationship Id="rId25" Type="http://schemas.openxmlformats.org/officeDocument/2006/relationships/ctrlProp" Target="../ctrlProps/ctrlProp498.xml"/><Relationship Id="rId2" Type="http://schemas.openxmlformats.org/officeDocument/2006/relationships/drawing" Target="../drawings/drawing18.xml"/><Relationship Id="rId16" Type="http://schemas.openxmlformats.org/officeDocument/2006/relationships/ctrlProp" Target="../ctrlProps/ctrlProp489.xml"/><Relationship Id="rId20" Type="http://schemas.openxmlformats.org/officeDocument/2006/relationships/ctrlProp" Target="../ctrlProps/ctrlProp493.xml"/><Relationship Id="rId29" Type="http://schemas.openxmlformats.org/officeDocument/2006/relationships/ctrlProp" Target="../ctrlProps/ctrlProp502.xml"/><Relationship Id="rId1" Type="http://schemas.openxmlformats.org/officeDocument/2006/relationships/printerSettings" Target="../printerSettings/printerSettings19.bin"/><Relationship Id="rId6" Type="http://schemas.openxmlformats.org/officeDocument/2006/relationships/ctrlProp" Target="../ctrlProps/ctrlProp479.xml"/><Relationship Id="rId11" Type="http://schemas.openxmlformats.org/officeDocument/2006/relationships/ctrlProp" Target="../ctrlProps/ctrlProp484.xml"/><Relationship Id="rId24" Type="http://schemas.openxmlformats.org/officeDocument/2006/relationships/ctrlProp" Target="../ctrlProps/ctrlProp497.xml"/><Relationship Id="rId32" Type="http://schemas.openxmlformats.org/officeDocument/2006/relationships/comments" Target="../comments19.xml"/><Relationship Id="rId5" Type="http://schemas.openxmlformats.org/officeDocument/2006/relationships/ctrlProp" Target="../ctrlProps/ctrlProp478.xml"/><Relationship Id="rId15" Type="http://schemas.openxmlformats.org/officeDocument/2006/relationships/ctrlProp" Target="../ctrlProps/ctrlProp488.xml"/><Relationship Id="rId23" Type="http://schemas.openxmlformats.org/officeDocument/2006/relationships/ctrlProp" Target="../ctrlProps/ctrlProp496.xml"/><Relationship Id="rId28" Type="http://schemas.openxmlformats.org/officeDocument/2006/relationships/ctrlProp" Target="../ctrlProps/ctrlProp501.xml"/><Relationship Id="rId10" Type="http://schemas.openxmlformats.org/officeDocument/2006/relationships/ctrlProp" Target="../ctrlProps/ctrlProp483.xml"/><Relationship Id="rId19" Type="http://schemas.openxmlformats.org/officeDocument/2006/relationships/ctrlProp" Target="../ctrlProps/ctrlProp492.xml"/><Relationship Id="rId31" Type="http://schemas.openxmlformats.org/officeDocument/2006/relationships/ctrlProp" Target="../ctrlProps/ctrlProp504.xml"/><Relationship Id="rId4" Type="http://schemas.openxmlformats.org/officeDocument/2006/relationships/ctrlProp" Target="../ctrlProps/ctrlProp477.xml"/><Relationship Id="rId9" Type="http://schemas.openxmlformats.org/officeDocument/2006/relationships/ctrlProp" Target="../ctrlProps/ctrlProp482.xml"/><Relationship Id="rId14" Type="http://schemas.openxmlformats.org/officeDocument/2006/relationships/ctrlProp" Target="../ctrlProps/ctrlProp487.xml"/><Relationship Id="rId22" Type="http://schemas.openxmlformats.org/officeDocument/2006/relationships/ctrlProp" Target="../ctrlProps/ctrlProp495.xml"/><Relationship Id="rId27" Type="http://schemas.openxmlformats.org/officeDocument/2006/relationships/ctrlProp" Target="../ctrlProps/ctrlProp500.xml"/><Relationship Id="rId30" Type="http://schemas.openxmlformats.org/officeDocument/2006/relationships/ctrlProp" Target="../ctrlProps/ctrlProp503.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509.xml"/><Relationship Id="rId13" Type="http://schemas.openxmlformats.org/officeDocument/2006/relationships/ctrlProp" Target="../ctrlProps/ctrlProp514.xml"/><Relationship Id="rId18" Type="http://schemas.openxmlformats.org/officeDocument/2006/relationships/ctrlProp" Target="../ctrlProps/ctrlProp519.xml"/><Relationship Id="rId26" Type="http://schemas.openxmlformats.org/officeDocument/2006/relationships/ctrlProp" Target="../ctrlProps/ctrlProp527.xml"/><Relationship Id="rId3" Type="http://schemas.openxmlformats.org/officeDocument/2006/relationships/vmlDrawing" Target="../drawings/vmlDrawing20.vml"/><Relationship Id="rId21" Type="http://schemas.openxmlformats.org/officeDocument/2006/relationships/ctrlProp" Target="../ctrlProps/ctrlProp522.xml"/><Relationship Id="rId7" Type="http://schemas.openxmlformats.org/officeDocument/2006/relationships/ctrlProp" Target="../ctrlProps/ctrlProp508.xml"/><Relationship Id="rId12" Type="http://schemas.openxmlformats.org/officeDocument/2006/relationships/ctrlProp" Target="../ctrlProps/ctrlProp513.xml"/><Relationship Id="rId17" Type="http://schemas.openxmlformats.org/officeDocument/2006/relationships/ctrlProp" Target="../ctrlProps/ctrlProp518.xml"/><Relationship Id="rId25" Type="http://schemas.openxmlformats.org/officeDocument/2006/relationships/ctrlProp" Target="../ctrlProps/ctrlProp526.xml"/><Relationship Id="rId2" Type="http://schemas.openxmlformats.org/officeDocument/2006/relationships/drawing" Target="../drawings/drawing19.xml"/><Relationship Id="rId16" Type="http://schemas.openxmlformats.org/officeDocument/2006/relationships/ctrlProp" Target="../ctrlProps/ctrlProp517.xml"/><Relationship Id="rId20" Type="http://schemas.openxmlformats.org/officeDocument/2006/relationships/ctrlProp" Target="../ctrlProps/ctrlProp521.xml"/><Relationship Id="rId29" Type="http://schemas.openxmlformats.org/officeDocument/2006/relationships/ctrlProp" Target="../ctrlProps/ctrlProp530.xml"/><Relationship Id="rId1" Type="http://schemas.openxmlformats.org/officeDocument/2006/relationships/printerSettings" Target="../printerSettings/printerSettings20.bin"/><Relationship Id="rId6" Type="http://schemas.openxmlformats.org/officeDocument/2006/relationships/ctrlProp" Target="../ctrlProps/ctrlProp507.xml"/><Relationship Id="rId11" Type="http://schemas.openxmlformats.org/officeDocument/2006/relationships/ctrlProp" Target="../ctrlProps/ctrlProp512.xml"/><Relationship Id="rId24" Type="http://schemas.openxmlformats.org/officeDocument/2006/relationships/ctrlProp" Target="../ctrlProps/ctrlProp525.xml"/><Relationship Id="rId32" Type="http://schemas.openxmlformats.org/officeDocument/2006/relationships/comments" Target="../comments20.xml"/><Relationship Id="rId5" Type="http://schemas.openxmlformats.org/officeDocument/2006/relationships/ctrlProp" Target="../ctrlProps/ctrlProp506.xml"/><Relationship Id="rId15" Type="http://schemas.openxmlformats.org/officeDocument/2006/relationships/ctrlProp" Target="../ctrlProps/ctrlProp516.xml"/><Relationship Id="rId23" Type="http://schemas.openxmlformats.org/officeDocument/2006/relationships/ctrlProp" Target="../ctrlProps/ctrlProp524.xml"/><Relationship Id="rId28" Type="http://schemas.openxmlformats.org/officeDocument/2006/relationships/ctrlProp" Target="../ctrlProps/ctrlProp529.xml"/><Relationship Id="rId10" Type="http://schemas.openxmlformats.org/officeDocument/2006/relationships/ctrlProp" Target="../ctrlProps/ctrlProp511.xml"/><Relationship Id="rId19" Type="http://schemas.openxmlformats.org/officeDocument/2006/relationships/ctrlProp" Target="../ctrlProps/ctrlProp520.xml"/><Relationship Id="rId31" Type="http://schemas.openxmlformats.org/officeDocument/2006/relationships/ctrlProp" Target="../ctrlProps/ctrlProp532.xml"/><Relationship Id="rId4" Type="http://schemas.openxmlformats.org/officeDocument/2006/relationships/ctrlProp" Target="../ctrlProps/ctrlProp505.xml"/><Relationship Id="rId9" Type="http://schemas.openxmlformats.org/officeDocument/2006/relationships/ctrlProp" Target="../ctrlProps/ctrlProp510.xml"/><Relationship Id="rId14" Type="http://schemas.openxmlformats.org/officeDocument/2006/relationships/ctrlProp" Target="../ctrlProps/ctrlProp515.xml"/><Relationship Id="rId22" Type="http://schemas.openxmlformats.org/officeDocument/2006/relationships/ctrlProp" Target="../ctrlProps/ctrlProp523.xml"/><Relationship Id="rId27" Type="http://schemas.openxmlformats.org/officeDocument/2006/relationships/ctrlProp" Target="../ctrlProps/ctrlProp528.xml"/><Relationship Id="rId30" Type="http://schemas.openxmlformats.org/officeDocument/2006/relationships/ctrlProp" Target="../ctrlProps/ctrlProp531.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537.xml"/><Relationship Id="rId13" Type="http://schemas.openxmlformats.org/officeDocument/2006/relationships/ctrlProp" Target="../ctrlProps/ctrlProp542.xml"/><Relationship Id="rId18" Type="http://schemas.openxmlformats.org/officeDocument/2006/relationships/ctrlProp" Target="../ctrlProps/ctrlProp547.xml"/><Relationship Id="rId26" Type="http://schemas.openxmlformats.org/officeDocument/2006/relationships/ctrlProp" Target="../ctrlProps/ctrlProp555.xml"/><Relationship Id="rId3" Type="http://schemas.openxmlformats.org/officeDocument/2006/relationships/vmlDrawing" Target="../drawings/vmlDrawing21.vml"/><Relationship Id="rId21" Type="http://schemas.openxmlformats.org/officeDocument/2006/relationships/ctrlProp" Target="../ctrlProps/ctrlProp550.xml"/><Relationship Id="rId7" Type="http://schemas.openxmlformats.org/officeDocument/2006/relationships/ctrlProp" Target="../ctrlProps/ctrlProp536.xml"/><Relationship Id="rId12" Type="http://schemas.openxmlformats.org/officeDocument/2006/relationships/ctrlProp" Target="../ctrlProps/ctrlProp541.xml"/><Relationship Id="rId17" Type="http://schemas.openxmlformats.org/officeDocument/2006/relationships/ctrlProp" Target="../ctrlProps/ctrlProp546.xml"/><Relationship Id="rId25" Type="http://schemas.openxmlformats.org/officeDocument/2006/relationships/ctrlProp" Target="../ctrlProps/ctrlProp554.xml"/><Relationship Id="rId2" Type="http://schemas.openxmlformats.org/officeDocument/2006/relationships/drawing" Target="../drawings/drawing20.xml"/><Relationship Id="rId16" Type="http://schemas.openxmlformats.org/officeDocument/2006/relationships/ctrlProp" Target="../ctrlProps/ctrlProp545.xml"/><Relationship Id="rId20" Type="http://schemas.openxmlformats.org/officeDocument/2006/relationships/ctrlProp" Target="../ctrlProps/ctrlProp549.xml"/><Relationship Id="rId29" Type="http://schemas.openxmlformats.org/officeDocument/2006/relationships/ctrlProp" Target="../ctrlProps/ctrlProp558.xml"/><Relationship Id="rId1" Type="http://schemas.openxmlformats.org/officeDocument/2006/relationships/printerSettings" Target="../printerSettings/printerSettings21.bin"/><Relationship Id="rId6" Type="http://schemas.openxmlformats.org/officeDocument/2006/relationships/ctrlProp" Target="../ctrlProps/ctrlProp535.xml"/><Relationship Id="rId11" Type="http://schemas.openxmlformats.org/officeDocument/2006/relationships/ctrlProp" Target="../ctrlProps/ctrlProp540.xml"/><Relationship Id="rId24" Type="http://schemas.openxmlformats.org/officeDocument/2006/relationships/ctrlProp" Target="../ctrlProps/ctrlProp553.xml"/><Relationship Id="rId32" Type="http://schemas.openxmlformats.org/officeDocument/2006/relationships/comments" Target="../comments21.xml"/><Relationship Id="rId5" Type="http://schemas.openxmlformats.org/officeDocument/2006/relationships/ctrlProp" Target="../ctrlProps/ctrlProp534.xml"/><Relationship Id="rId15" Type="http://schemas.openxmlformats.org/officeDocument/2006/relationships/ctrlProp" Target="../ctrlProps/ctrlProp544.xml"/><Relationship Id="rId23" Type="http://schemas.openxmlformats.org/officeDocument/2006/relationships/ctrlProp" Target="../ctrlProps/ctrlProp552.xml"/><Relationship Id="rId28" Type="http://schemas.openxmlformats.org/officeDocument/2006/relationships/ctrlProp" Target="../ctrlProps/ctrlProp557.xml"/><Relationship Id="rId10" Type="http://schemas.openxmlformats.org/officeDocument/2006/relationships/ctrlProp" Target="../ctrlProps/ctrlProp539.xml"/><Relationship Id="rId19" Type="http://schemas.openxmlformats.org/officeDocument/2006/relationships/ctrlProp" Target="../ctrlProps/ctrlProp548.xml"/><Relationship Id="rId31" Type="http://schemas.openxmlformats.org/officeDocument/2006/relationships/ctrlProp" Target="../ctrlProps/ctrlProp560.xml"/><Relationship Id="rId4" Type="http://schemas.openxmlformats.org/officeDocument/2006/relationships/ctrlProp" Target="../ctrlProps/ctrlProp533.xml"/><Relationship Id="rId9" Type="http://schemas.openxmlformats.org/officeDocument/2006/relationships/ctrlProp" Target="../ctrlProps/ctrlProp538.xml"/><Relationship Id="rId14" Type="http://schemas.openxmlformats.org/officeDocument/2006/relationships/ctrlProp" Target="../ctrlProps/ctrlProp543.xml"/><Relationship Id="rId22" Type="http://schemas.openxmlformats.org/officeDocument/2006/relationships/ctrlProp" Target="../ctrlProps/ctrlProp551.xml"/><Relationship Id="rId27" Type="http://schemas.openxmlformats.org/officeDocument/2006/relationships/ctrlProp" Target="../ctrlProps/ctrlProp556.xml"/><Relationship Id="rId30" Type="http://schemas.openxmlformats.org/officeDocument/2006/relationships/ctrlProp" Target="../ctrlProps/ctrlProp559.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565.xml"/><Relationship Id="rId13" Type="http://schemas.openxmlformats.org/officeDocument/2006/relationships/ctrlProp" Target="../ctrlProps/ctrlProp570.xml"/><Relationship Id="rId18" Type="http://schemas.openxmlformats.org/officeDocument/2006/relationships/ctrlProp" Target="../ctrlProps/ctrlProp575.xml"/><Relationship Id="rId26" Type="http://schemas.openxmlformats.org/officeDocument/2006/relationships/ctrlProp" Target="../ctrlProps/ctrlProp583.xml"/><Relationship Id="rId3" Type="http://schemas.openxmlformats.org/officeDocument/2006/relationships/vmlDrawing" Target="../drawings/vmlDrawing22.vml"/><Relationship Id="rId21" Type="http://schemas.openxmlformats.org/officeDocument/2006/relationships/ctrlProp" Target="../ctrlProps/ctrlProp578.xml"/><Relationship Id="rId7" Type="http://schemas.openxmlformats.org/officeDocument/2006/relationships/ctrlProp" Target="../ctrlProps/ctrlProp564.xml"/><Relationship Id="rId12" Type="http://schemas.openxmlformats.org/officeDocument/2006/relationships/ctrlProp" Target="../ctrlProps/ctrlProp569.xml"/><Relationship Id="rId17" Type="http://schemas.openxmlformats.org/officeDocument/2006/relationships/ctrlProp" Target="../ctrlProps/ctrlProp574.xml"/><Relationship Id="rId25" Type="http://schemas.openxmlformats.org/officeDocument/2006/relationships/ctrlProp" Target="../ctrlProps/ctrlProp582.xml"/><Relationship Id="rId2" Type="http://schemas.openxmlformats.org/officeDocument/2006/relationships/drawing" Target="../drawings/drawing21.xml"/><Relationship Id="rId16" Type="http://schemas.openxmlformats.org/officeDocument/2006/relationships/ctrlProp" Target="../ctrlProps/ctrlProp573.xml"/><Relationship Id="rId20" Type="http://schemas.openxmlformats.org/officeDocument/2006/relationships/ctrlProp" Target="../ctrlProps/ctrlProp577.xml"/><Relationship Id="rId29" Type="http://schemas.openxmlformats.org/officeDocument/2006/relationships/ctrlProp" Target="../ctrlProps/ctrlProp586.xml"/><Relationship Id="rId1" Type="http://schemas.openxmlformats.org/officeDocument/2006/relationships/printerSettings" Target="../printerSettings/printerSettings22.bin"/><Relationship Id="rId6" Type="http://schemas.openxmlformats.org/officeDocument/2006/relationships/ctrlProp" Target="../ctrlProps/ctrlProp563.xml"/><Relationship Id="rId11" Type="http://schemas.openxmlformats.org/officeDocument/2006/relationships/ctrlProp" Target="../ctrlProps/ctrlProp568.xml"/><Relationship Id="rId24" Type="http://schemas.openxmlformats.org/officeDocument/2006/relationships/ctrlProp" Target="../ctrlProps/ctrlProp581.xml"/><Relationship Id="rId32" Type="http://schemas.openxmlformats.org/officeDocument/2006/relationships/comments" Target="../comments22.xml"/><Relationship Id="rId5" Type="http://schemas.openxmlformats.org/officeDocument/2006/relationships/ctrlProp" Target="../ctrlProps/ctrlProp562.xml"/><Relationship Id="rId15" Type="http://schemas.openxmlformats.org/officeDocument/2006/relationships/ctrlProp" Target="../ctrlProps/ctrlProp572.xml"/><Relationship Id="rId23" Type="http://schemas.openxmlformats.org/officeDocument/2006/relationships/ctrlProp" Target="../ctrlProps/ctrlProp580.xml"/><Relationship Id="rId28" Type="http://schemas.openxmlformats.org/officeDocument/2006/relationships/ctrlProp" Target="../ctrlProps/ctrlProp585.xml"/><Relationship Id="rId10" Type="http://schemas.openxmlformats.org/officeDocument/2006/relationships/ctrlProp" Target="../ctrlProps/ctrlProp567.xml"/><Relationship Id="rId19" Type="http://schemas.openxmlformats.org/officeDocument/2006/relationships/ctrlProp" Target="../ctrlProps/ctrlProp576.xml"/><Relationship Id="rId31" Type="http://schemas.openxmlformats.org/officeDocument/2006/relationships/ctrlProp" Target="../ctrlProps/ctrlProp588.xml"/><Relationship Id="rId4" Type="http://schemas.openxmlformats.org/officeDocument/2006/relationships/ctrlProp" Target="../ctrlProps/ctrlProp561.xml"/><Relationship Id="rId9" Type="http://schemas.openxmlformats.org/officeDocument/2006/relationships/ctrlProp" Target="../ctrlProps/ctrlProp566.xml"/><Relationship Id="rId14" Type="http://schemas.openxmlformats.org/officeDocument/2006/relationships/ctrlProp" Target="../ctrlProps/ctrlProp571.xml"/><Relationship Id="rId22" Type="http://schemas.openxmlformats.org/officeDocument/2006/relationships/ctrlProp" Target="../ctrlProps/ctrlProp579.xml"/><Relationship Id="rId27" Type="http://schemas.openxmlformats.org/officeDocument/2006/relationships/ctrlProp" Target="../ctrlProps/ctrlProp584.xml"/><Relationship Id="rId30" Type="http://schemas.openxmlformats.org/officeDocument/2006/relationships/ctrlProp" Target="../ctrlProps/ctrlProp587.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N74" sqref="N74"/>
    </sheetView>
  </sheetViews>
  <sheetFormatPr defaultRowHeight="11.25" x14ac:dyDescent="0.15"/>
  <cols>
    <col min="1" max="1" width="4" style="110" customWidth="1"/>
    <col min="2" max="2" width="11.5" style="110" customWidth="1"/>
    <col min="3" max="3" width="40.25" style="110" customWidth="1"/>
    <col min="4" max="4" width="11.5" style="110" customWidth="1"/>
    <col min="5" max="5" width="40" style="110" customWidth="1"/>
    <col min="6" max="10" width="3.25" style="110" customWidth="1"/>
    <col min="11" max="11" width="2.125" style="110" customWidth="1"/>
    <col min="12" max="12" width="2.375" style="110" customWidth="1"/>
    <col min="13" max="13" width="0.875" style="110" customWidth="1"/>
    <col min="14" max="14" width="4.5" style="110" customWidth="1"/>
    <col min="15" max="16384" width="9" style="110"/>
  </cols>
  <sheetData>
    <row r="1" spans="1:18" ht="20.100000000000001" customHeight="1" x14ac:dyDescent="0.15">
      <c r="A1" s="125"/>
      <c r="B1" s="125"/>
      <c r="C1" s="125"/>
      <c r="D1" s="125"/>
      <c r="E1" s="125"/>
      <c r="F1" s="125"/>
      <c r="G1" s="125"/>
      <c r="H1" s="125"/>
      <c r="I1" s="125"/>
      <c r="J1" s="125"/>
      <c r="K1" s="125"/>
      <c r="L1" s="125"/>
      <c r="M1" s="125"/>
      <c r="N1" s="125"/>
      <c r="O1" s="125"/>
      <c r="P1" s="111"/>
      <c r="Q1" s="111"/>
      <c r="R1" s="111"/>
    </row>
    <row r="2" spans="1:18" ht="20.100000000000001" customHeight="1" x14ac:dyDescent="0.15">
      <c r="A2" s="125"/>
      <c r="B2" s="125" t="s">
        <v>105</v>
      </c>
      <c r="C2" s="125"/>
      <c r="D2" s="125"/>
      <c r="E2" s="125"/>
      <c r="F2" s="125"/>
      <c r="G2" s="125"/>
      <c r="H2" s="125"/>
      <c r="I2" s="125"/>
      <c r="J2" s="125"/>
      <c r="K2" s="125"/>
      <c r="L2" s="125"/>
      <c r="M2" s="125"/>
      <c r="N2" s="125"/>
      <c r="O2" s="125"/>
      <c r="P2" s="111"/>
      <c r="Q2" s="111"/>
      <c r="R2" s="111"/>
    </row>
    <row r="3" spans="1:18" ht="20.100000000000001" customHeight="1" x14ac:dyDescent="0.15">
      <c r="A3" s="125"/>
      <c r="B3" s="125"/>
      <c r="C3" s="138" t="s">
        <v>109</v>
      </c>
      <c r="D3" s="125"/>
      <c r="E3" s="125"/>
      <c r="F3" s="125"/>
      <c r="G3" s="125"/>
      <c r="H3" s="125"/>
      <c r="I3" s="125"/>
      <c r="J3" s="125"/>
      <c r="K3" s="125"/>
      <c r="L3" s="125"/>
      <c r="M3" s="125"/>
      <c r="N3" s="125"/>
      <c r="O3" s="125"/>
      <c r="P3" s="111"/>
      <c r="Q3" s="111"/>
      <c r="R3" s="111"/>
    </row>
    <row r="4" spans="1:18" ht="38.1" customHeight="1" x14ac:dyDescent="0.15">
      <c r="A4" s="243"/>
      <c r="B4" s="129" t="s">
        <v>98</v>
      </c>
      <c r="C4" s="130" t="str">
        <f>[1]会社名!$C$4</f>
        <v>コクゼイサンギョウ　カブシキガイシャ</v>
      </c>
      <c r="D4" s="137" t="s">
        <v>106</v>
      </c>
      <c r="E4" s="131" t="str">
        <f>[1]会社名!$E$4</f>
        <v>麹町</v>
      </c>
      <c r="F4" s="121"/>
      <c r="G4" s="121"/>
      <c r="H4" s="121"/>
      <c r="I4" s="121"/>
      <c r="J4" s="121"/>
      <c r="K4" s="121"/>
      <c r="L4" s="121"/>
      <c r="M4" s="111"/>
      <c r="N4" s="111"/>
      <c r="O4" s="111"/>
      <c r="P4" s="111"/>
      <c r="Q4" s="111"/>
      <c r="R4" s="111"/>
    </row>
    <row r="5" spans="1:18" ht="38.1" customHeight="1" x14ac:dyDescent="0.15">
      <c r="A5" s="243"/>
      <c r="B5" s="119" t="s">
        <v>101</v>
      </c>
      <c r="C5" s="118" t="str">
        <f>[1]会社名!$C$5</f>
        <v>国税産業　株式会社</v>
      </c>
      <c r="D5" s="124" t="s">
        <v>103</v>
      </c>
      <c r="E5" s="123" t="str">
        <f>[1]会社名!$E$5</f>
        <v>文具の小売業</v>
      </c>
      <c r="F5" s="121"/>
      <c r="G5" s="121"/>
      <c r="H5" s="121"/>
      <c r="I5" s="121"/>
      <c r="J5" s="121"/>
      <c r="K5" s="121"/>
      <c r="L5" s="121"/>
      <c r="M5" s="111"/>
      <c r="N5" s="111"/>
      <c r="O5" s="111"/>
      <c r="P5" s="111"/>
      <c r="Q5" s="111"/>
      <c r="R5" s="111"/>
    </row>
    <row r="6" spans="1:18" ht="38.1" customHeight="1" x14ac:dyDescent="0.15">
      <c r="A6" s="243"/>
      <c r="B6" s="126" t="s">
        <v>100</v>
      </c>
      <c r="C6" s="127" t="str">
        <f>[1]会社名!$C$6</f>
        <v>1234567890123</v>
      </c>
      <c r="D6" s="122" t="s">
        <v>98</v>
      </c>
      <c r="E6" s="213" t="str">
        <f>[1]会社名!$E$6</f>
        <v>コクゼイ　ハナコ</v>
      </c>
      <c r="F6" s="115"/>
      <c r="G6" s="115"/>
      <c r="H6" s="115"/>
      <c r="I6" s="115"/>
      <c r="J6" s="115"/>
      <c r="K6" s="115"/>
      <c r="L6" s="115"/>
      <c r="M6" s="111"/>
      <c r="N6" s="112"/>
      <c r="O6" s="111"/>
      <c r="P6" s="111"/>
      <c r="Q6" s="111"/>
      <c r="R6" s="111"/>
    </row>
    <row r="7" spans="1:18" ht="38.1" customHeight="1" x14ac:dyDescent="0.15">
      <c r="A7" s="243"/>
      <c r="B7" s="128" t="s">
        <v>104</v>
      </c>
      <c r="C7" s="213" t="str">
        <f>[1]会社名!$C$7</f>
        <v>〇〇〇市〇〇〇町〇丁目〇-〇</v>
      </c>
      <c r="D7" s="120" t="s">
        <v>108</v>
      </c>
      <c r="E7" s="216" t="str">
        <f>[1]会社名!$E$7</f>
        <v>国税　花子</v>
      </c>
      <c r="F7" s="115"/>
      <c r="G7" s="115"/>
      <c r="H7" s="115"/>
      <c r="I7" s="115"/>
      <c r="J7" s="115"/>
      <c r="K7" s="115"/>
      <c r="L7" s="115"/>
      <c r="M7" s="111"/>
      <c r="N7" s="112"/>
      <c r="O7" s="111"/>
      <c r="P7" s="111"/>
      <c r="Q7" s="111"/>
      <c r="R7" s="111"/>
    </row>
    <row r="8" spans="1:18" ht="38.1" customHeight="1" x14ac:dyDescent="0.15">
      <c r="A8" s="243"/>
      <c r="B8" s="135" t="s">
        <v>102</v>
      </c>
      <c r="C8" s="127" t="str">
        <f>[1]会社名!$C$8</f>
        <v>03-1234-5678</v>
      </c>
      <c r="D8" s="132" t="s">
        <v>107</v>
      </c>
      <c r="E8" s="217" t="str">
        <f>[1]会社名!$E$8</f>
        <v>奈良　吾郎</v>
      </c>
      <c r="F8" s="115"/>
      <c r="G8" s="115"/>
      <c r="H8" s="115"/>
      <c r="I8" s="115"/>
      <c r="J8" s="115"/>
      <c r="K8" s="115"/>
      <c r="L8" s="115"/>
      <c r="M8" s="111"/>
      <c r="N8" s="112"/>
      <c r="O8" s="111"/>
      <c r="P8" s="111"/>
      <c r="Q8" s="111"/>
      <c r="R8" s="111"/>
    </row>
    <row r="9" spans="1:18" ht="38.1" customHeight="1" x14ac:dyDescent="0.15">
      <c r="A9" s="243"/>
      <c r="B9" s="136" t="s">
        <v>98</v>
      </c>
      <c r="C9" s="214" t="str">
        <f>[1]会社名!$C$9</f>
        <v>コクゼイ　イチロウ</v>
      </c>
      <c r="D9" s="117" t="s">
        <v>99</v>
      </c>
      <c r="E9" s="116" t="str">
        <f>[1]会社名!$E$9</f>
        <v>06-0000-1111</v>
      </c>
      <c r="F9" s="115"/>
      <c r="G9" s="115"/>
      <c r="H9" s="115"/>
      <c r="I9" s="115"/>
      <c r="J9" s="115"/>
      <c r="K9" s="115"/>
      <c r="L9" s="115"/>
      <c r="M9" s="111"/>
      <c r="N9" s="112"/>
      <c r="O9" s="111"/>
      <c r="P9" s="111"/>
      <c r="Q9" s="111"/>
      <c r="R9" s="111"/>
    </row>
    <row r="10" spans="1:18" ht="38.1" customHeight="1" x14ac:dyDescent="0.15">
      <c r="A10" s="243"/>
      <c r="B10" s="114" t="s">
        <v>96</v>
      </c>
      <c r="C10" s="215" t="str">
        <f>[1]会社名!$C$10</f>
        <v>国税　一郎</v>
      </c>
      <c r="D10" s="133" t="s">
        <v>97</v>
      </c>
      <c r="E10" s="134" t="str">
        <f>[1]会社名!$E$10</f>
        <v>123456</v>
      </c>
      <c r="F10" s="113"/>
      <c r="G10" s="113"/>
      <c r="H10" s="113"/>
      <c r="I10" s="113"/>
      <c r="J10" s="113"/>
      <c r="K10" s="113"/>
      <c r="L10" s="113"/>
      <c r="M10" s="111"/>
      <c r="N10" s="112"/>
      <c r="O10" s="111"/>
      <c r="P10" s="111"/>
      <c r="Q10" s="111"/>
      <c r="R10" s="111"/>
    </row>
    <row r="11" spans="1:18" ht="11.25" customHeight="1" x14ac:dyDescent="0.15">
      <c r="A11" s="111"/>
      <c r="B11" s="111"/>
      <c r="C11" s="111"/>
      <c r="D11" s="111"/>
      <c r="E11" s="111"/>
      <c r="F11" s="111"/>
      <c r="G11" s="111"/>
      <c r="H11" s="111"/>
      <c r="I11" s="111"/>
      <c r="J11" s="111"/>
      <c r="K11" s="111"/>
      <c r="L11" s="111"/>
      <c r="M11" s="111"/>
      <c r="N11" s="112"/>
      <c r="O11" s="111"/>
      <c r="P11" s="111"/>
      <c r="Q11" s="111"/>
      <c r="R11" s="111"/>
    </row>
    <row r="12" spans="1:18" ht="11.25" customHeight="1" x14ac:dyDescent="0.15">
      <c r="A12" s="111"/>
      <c r="B12" s="111"/>
      <c r="C12" s="111"/>
      <c r="D12" s="111"/>
      <c r="E12" s="111"/>
      <c r="F12" s="111"/>
      <c r="G12" s="111"/>
      <c r="H12" s="111"/>
      <c r="I12" s="111"/>
      <c r="J12" s="111"/>
      <c r="K12" s="111"/>
      <c r="L12" s="111"/>
      <c r="M12" s="111"/>
      <c r="N12" s="111"/>
      <c r="O12" s="111"/>
      <c r="P12" s="111"/>
      <c r="Q12" s="111"/>
      <c r="R12" s="111"/>
    </row>
    <row r="13" spans="1:18" ht="11.25" customHeight="1" x14ac:dyDescent="0.15">
      <c r="A13" s="111"/>
      <c r="B13" s="111"/>
      <c r="C13" s="111"/>
      <c r="D13" s="111"/>
      <c r="E13" s="111"/>
      <c r="F13" s="111"/>
      <c r="G13" s="111"/>
      <c r="H13" s="111"/>
      <c r="I13" s="111"/>
      <c r="J13" s="111"/>
      <c r="K13" s="111"/>
      <c r="L13" s="111"/>
      <c r="M13" s="111"/>
      <c r="N13" s="111"/>
      <c r="O13" s="111"/>
      <c r="P13" s="111"/>
      <c r="Q13" s="111"/>
      <c r="R13" s="111"/>
    </row>
    <row r="14" spans="1:18" ht="11.25" customHeight="1" x14ac:dyDescent="0.15">
      <c r="A14" s="111"/>
      <c r="B14" s="111"/>
      <c r="C14" s="111"/>
      <c r="D14" s="111"/>
      <c r="E14" s="111"/>
      <c r="F14" s="111"/>
      <c r="G14" s="111"/>
      <c r="H14" s="111"/>
      <c r="I14" s="111"/>
      <c r="J14" s="111"/>
      <c r="K14" s="111"/>
      <c r="L14" s="111"/>
      <c r="M14" s="111"/>
      <c r="N14" s="111"/>
      <c r="O14" s="111"/>
      <c r="P14" s="111"/>
      <c r="Q14" s="111"/>
      <c r="R14" s="111"/>
    </row>
    <row r="15" spans="1:18" ht="11.25" customHeight="1" x14ac:dyDescent="0.15">
      <c r="A15" s="111"/>
      <c r="B15" s="111"/>
      <c r="C15" s="111"/>
      <c r="D15" s="111"/>
      <c r="E15" s="111"/>
      <c r="F15" s="111"/>
      <c r="G15" s="111"/>
      <c r="H15" s="111"/>
      <c r="I15" s="111"/>
      <c r="J15" s="111"/>
      <c r="K15" s="111"/>
      <c r="L15" s="111"/>
      <c r="M15" s="111"/>
      <c r="N15" s="111"/>
      <c r="O15" s="111"/>
      <c r="P15" s="111"/>
      <c r="Q15" s="111"/>
      <c r="R15" s="111"/>
    </row>
    <row r="16" spans="1:18" ht="11.25" customHeight="1" x14ac:dyDescent="0.15">
      <c r="A16" s="111"/>
      <c r="B16" s="111"/>
      <c r="C16" s="111"/>
      <c r="D16" s="111"/>
      <c r="E16" s="111"/>
      <c r="F16" s="111"/>
      <c r="G16" s="111"/>
      <c r="H16" s="111"/>
      <c r="I16" s="111"/>
      <c r="J16" s="111"/>
      <c r="K16" s="111"/>
      <c r="L16" s="111"/>
      <c r="M16" s="111"/>
      <c r="N16" s="111"/>
      <c r="O16" s="111"/>
      <c r="P16" s="111"/>
      <c r="Q16" s="111"/>
      <c r="R16" s="111"/>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P99"/>
  <sheetViews>
    <sheetView showZeros="0" tabSelected="1"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156</v>
      </c>
      <c r="C3" s="250"/>
      <c r="D3" s="250"/>
      <c r="E3" s="250"/>
      <c r="F3" s="567" t="s">
        <v>157</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158</v>
      </c>
      <c r="AS3" s="666"/>
      <c r="AT3" s="666"/>
      <c r="AU3" s="666"/>
      <c r="AV3" s="666"/>
      <c r="AW3" s="666"/>
      <c r="AX3" s="666"/>
      <c r="AY3" s="667"/>
      <c r="AZ3" s="668" t="str">
        <f>'[1]1'!$AZ$3</f>
        <v>スズキ　イチロウ</v>
      </c>
      <c r="BA3" s="669"/>
      <c r="BB3" s="669"/>
      <c r="BC3" s="669"/>
      <c r="BD3" s="669"/>
      <c r="BE3" s="669"/>
      <c r="BF3" s="669"/>
      <c r="BG3" s="669"/>
      <c r="BH3" s="669"/>
      <c r="BI3" s="669"/>
      <c r="BJ3" s="669"/>
      <c r="BK3" s="669"/>
      <c r="BL3" s="670"/>
      <c r="BM3" s="620" t="s">
        <v>57</v>
      </c>
      <c r="BN3" s="621"/>
      <c r="BO3" s="622"/>
      <c r="BP3" s="671" t="str">
        <f>IF(CM69=1,"明治",IF(CM69=2,"大正",IF(CM69=3,"昭和",IF(CM69=4,"平成",""))))</f>
        <v>昭和</v>
      </c>
      <c r="BQ3" s="672"/>
      <c r="BR3" s="642">
        <f>'[1]1'!$BR$3</f>
        <v>61</v>
      </c>
      <c r="BS3" s="642"/>
      <c r="BT3" s="250" t="s">
        <v>159</v>
      </c>
      <c r="BU3" s="642">
        <f>'[1]1'!$BU$3</f>
        <v>1</v>
      </c>
      <c r="BV3" s="642"/>
      <c r="BW3" s="250" t="s">
        <v>160</v>
      </c>
      <c r="BX3" s="642">
        <f>'[1]1'!$BX$3</f>
        <v>30</v>
      </c>
      <c r="BY3" s="642"/>
      <c r="BZ3" s="563" t="s">
        <v>161</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162</v>
      </c>
      <c r="AS5" s="563"/>
      <c r="AT5" s="563"/>
      <c r="AU5" s="563"/>
      <c r="AV5" s="563"/>
      <c r="AW5" s="563"/>
      <c r="AX5" s="563"/>
      <c r="AY5" s="499"/>
      <c r="AZ5" s="673" t="str">
        <f>'[1]1'!$AZ$5</f>
        <v>鈴木　一郎</v>
      </c>
      <c r="BA5" s="674"/>
      <c r="BB5" s="674"/>
      <c r="BC5" s="674"/>
      <c r="BD5" s="674"/>
      <c r="BE5" s="674"/>
      <c r="BF5" s="674"/>
      <c r="BG5" s="674"/>
      <c r="BH5" s="674"/>
      <c r="BI5" s="674"/>
      <c r="BJ5" s="674"/>
      <c r="BK5" s="25">
        <f>'[1]1'!$BK$5</f>
        <v>123456789012</v>
      </c>
      <c r="BL5" s="81"/>
      <c r="BM5" s="473" t="s">
        <v>163</v>
      </c>
      <c r="BN5" s="474"/>
      <c r="BO5" s="475"/>
      <c r="BP5" s="675" t="str">
        <f>'[1]1'!$BP$5</f>
        <v>鈴木　一郎</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165</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1</v>
      </c>
      <c r="BA6" s="572" t="str">
        <f>IF(BK5&lt;=0,"",IF((LEN(BK5)-10&lt;=0),"0",MID(BK5,LEN(BK5)-10,1)))</f>
        <v>2</v>
      </c>
      <c r="BB6" s="262" t="str">
        <f>IF(BK5&lt;=0,"",IF((LEN(BK5)-9&lt;=0),"0",MID(BK5,LEN(BK5)-9,1)))</f>
        <v>3</v>
      </c>
      <c r="BC6" s="262"/>
      <c r="BD6" s="262" t="str">
        <f>IF(BK5&lt;=0,"",IF((LEN(BK5)-8&lt;=0),"0",MID(BK5,LEN(BK5)-8,1)))</f>
        <v>4</v>
      </c>
      <c r="BE6" s="262" t="str">
        <f>IF(BK5&lt;=0,"",IF((LEN(BK5)-7&lt;=0),"0",MID(BK5,LEN(BK5)-7,1)))</f>
        <v>5</v>
      </c>
      <c r="BF6" s="262" t="str">
        <f>IF(BK5&lt;=0,"",IF((LEN(BK5)-6&lt;=0),"0",MID(BK5,LEN(BK5)-6,1)))</f>
        <v>6</v>
      </c>
      <c r="BG6" s="262" t="str">
        <f>IF(BK5&lt;=0,"",IF((LEN(BK5)-5&lt;=0),"0",MID(BK5,LEN(BK5)-5,1)))</f>
        <v>7</v>
      </c>
      <c r="BH6" s="262" t="str">
        <f>IF(BK5&lt;=0,"",IF((LEN(BK5)-4&lt;=0),"0",MID(BK5,LEN(BK5)-4,1)))</f>
        <v>8</v>
      </c>
      <c r="BI6" s="262" t="str">
        <f>IF(BK5&lt;=0,"",IF((LEN(BK5)-3&lt;=0),"0",MID(BK5,LEN(BK5)-3,1)))</f>
        <v>9</v>
      </c>
      <c r="BJ6" s="262" t="str">
        <f>IF(BK5&lt;=0,"",IF((LEN(BK5)-2&lt;=0),"0",MID(BK5,LEN(BK5)-2,1)))</f>
        <v>0</v>
      </c>
      <c r="BK6" s="262" t="str">
        <f>IF(BK5&lt;=0,"",IF((LEN(BK5)-1&lt;=0),"0",MID(BK5,LEN(BK5)-1,1)))</f>
        <v>1</v>
      </c>
      <c r="BL6" s="317" t="str">
        <f>IF(BK5&lt;&gt;0,RIGHT(BK5,1),"")</f>
        <v>2</v>
      </c>
      <c r="BM6" s="619" t="s">
        <v>166</v>
      </c>
      <c r="BN6" s="405"/>
      <c r="BO6" s="406"/>
      <c r="BP6" s="623" t="str">
        <f>'[1]1'!$BP$6</f>
        <v>本人</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168</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169</v>
      </c>
      <c r="BA9" s="248"/>
      <c r="BB9" s="248"/>
      <c r="BC9" s="248"/>
      <c r="BD9" s="248"/>
      <c r="BE9" s="612" t="str">
        <f>'[1]1'!$BE$9</f>
        <v>106-0031</v>
      </c>
      <c r="BF9" s="613"/>
      <c r="BG9" s="613"/>
      <c r="BH9" s="613"/>
      <c r="BI9" s="106" t="s">
        <v>170</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171</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t="str">
        <f>'[1]1'!$AZ$10</f>
        <v>東京都港区西麻布3-3-5</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174</v>
      </c>
      <c r="BI13" s="567"/>
      <c r="BJ13" s="567"/>
      <c r="BK13" s="567"/>
      <c r="BL13" s="567"/>
      <c r="BM13" s="567"/>
      <c r="BN13" s="568"/>
      <c r="BO13" s="707" t="s">
        <v>68</v>
      </c>
      <c r="BP13" s="390"/>
      <c r="BQ13" s="390"/>
      <c r="BR13" s="390"/>
      <c r="BS13" s="390"/>
      <c r="BT13" s="390"/>
      <c r="BU13" s="390"/>
      <c r="BV13" s="390"/>
      <c r="BW13" s="390"/>
      <c r="BX13" s="391"/>
      <c r="BY13" s="705" t="s">
        <v>175</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176</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177</v>
      </c>
      <c r="D16" s="636" t="s">
        <v>93</v>
      </c>
      <c r="E16" s="637"/>
      <c r="F16" s="575" t="str">
        <f>'[1]1'!$F$16</f>
        <v>スズキ　ハナコ</v>
      </c>
      <c r="G16" s="576"/>
      <c r="H16" s="576"/>
      <c r="I16" s="576"/>
      <c r="J16" s="576"/>
      <c r="K16" s="576"/>
      <c r="L16" s="576"/>
      <c r="M16" s="576"/>
      <c r="N16" s="576"/>
      <c r="O16" s="576"/>
      <c r="P16" s="576"/>
      <c r="Q16" s="576"/>
      <c r="R16" s="576"/>
      <c r="S16" s="576"/>
      <c r="T16" s="576"/>
      <c r="U16" s="576"/>
      <c r="V16" s="576"/>
      <c r="W16" s="577"/>
      <c r="X16" s="261" t="str">
        <f>IF(V17&lt;=0,"",IF((LEN(V17)-11&lt;=0),"0",MID(V17,LEN(V17)-11,1)))</f>
        <v>2</v>
      </c>
      <c r="Y16" s="262"/>
      <c r="Z16" s="262" t="str">
        <f>IF(V17&lt;=0,"",IF((LEN(V17)-10&lt;=0),"0",MID(V17,LEN(V17)-10,1)))</f>
        <v>3</v>
      </c>
      <c r="AA16" s="262"/>
      <c r="AB16" s="262" t="str">
        <f>IF(V17&lt;=0,"",IF((LEN(V17)-9&lt;=0),"0",MID(V17,LEN(V17)-9,1)))</f>
        <v>4</v>
      </c>
      <c r="AC16" s="262"/>
      <c r="AD16" s="262" t="str">
        <f>IF(V17&lt;=0,"",IF((LEN(V17)-8&lt;=0),"0",MID(V17,LEN(V17)-8,1)))</f>
        <v>5</v>
      </c>
      <c r="AE16" s="262"/>
      <c r="AF16" s="262" t="str">
        <f>IF(V17&lt;=0,"",IF((LEN(V17)-7&lt;=0),"0",MID(V17,LEN(V17)-7,1)))</f>
        <v>6</v>
      </c>
      <c r="AG16" s="262"/>
      <c r="AH16" s="572" t="str">
        <f>IF(V17&lt;=0,"",IF((LEN(V17)-6&lt;=0),"0",MID(V17,LEN(V17)-6,1)))</f>
        <v>7</v>
      </c>
      <c r="AI16" s="572"/>
      <c r="AJ16" s="262" t="str">
        <f>IF(V17&lt;=0,"",IF((LEN(V17)-5&lt;=0),"0",MID(V17,LEN(V17)-5,1)))</f>
        <v>8</v>
      </c>
      <c r="AK16" s="262"/>
      <c r="AL16" s="572" t="str">
        <f>IF(V17&lt;=0,"",IF((LEN(V17)-4&lt;=0),"0",MID(V17,LEN(V17)-4,1)))</f>
        <v>9</v>
      </c>
      <c r="AM16" s="572"/>
      <c r="AN16" s="262" t="str">
        <f>IF(V17&lt;=0,"",IF((LEN(V17)-3&lt;=0),"0",MID(V17,LEN(V17)-3,1)))</f>
        <v>0</v>
      </c>
      <c r="AO16" s="262"/>
      <c r="AP16" s="572" t="str">
        <f>IF(V17&lt;=0,"",IF((LEN(V17)-2&lt;=0),"0",MID(V17,LEN(V17)-2,1)))</f>
        <v>1</v>
      </c>
      <c r="AQ16" s="572"/>
      <c r="AR16" s="262" t="str">
        <f>IF(V17&lt;=0,"",IF((LEN(V17)-1&lt;=0),"0",MID(V17,LEN(V17)-1,1)))</f>
        <v>2</v>
      </c>
      <c r="AS16" s="262"/>
      <c r="AT16" s="572" t="str">
        <f>IF(V17&lt;&gt;0,RIGHT(V17,1),"")</f>
        <v>3</v>
      </c>
      <c r="AU16" s="599"/>
      <c r="AV16" s="601"/>
      <c r="AW16" s="602"/>
      <c r="AX16" s="602"/>
      <c r="AY16" s="602"/>
      <c r="AZ16" s="602"/>
      <c r="BA16" s="602"/>
      <c r="BB16" s="602"/>
      <c r="BC16" s="533">
        <f>'[1]1'!$BC$16</f>
        <v>480000</v>
      </c>
      <c r="BD16" s="534"/>
      <c r="BE16" s="534"/>
      <c r="BF16" s="534"/>
      <c r="BG16" s="153"/>
      <c r="BH16" s="569" t="s">
        <v>122</v>
      </c>
      <c r="BI16" s="570"/>
      <c r="BJ16" s="570"/>
      <c r="BK16" s="570"/>
      <c r="BL16" s="570"/>
      <c r="BM16" s="570"/>
      <c r="BN16" s="571"/>
      <c r="BO16" s="708" t="str">
        <f>'[1]1'!$BO$16</f>
        <v>東京都港区西麻布3-3-5</v>
      </c>
      <c r="BP16" s="709"/>
      <c r="BQ16" s="709"/>
      <c r="BR16" s="709"/>
      <c r="BS16" s="709"/>
      <c r="BT16" s="709"/>
      <c r="BU16" s="709"/>
      <c r="BV16" s="709"/>
      <c r="BW16" s="709"/>
      <c r="BX16" s="710"/>
      <c r="BY16" s="692">
        <f>'[1]1'!$BX$16</f>
        <v>0</v>
      </c>
      <c r="BZ16" s="692"/>
      <c r="CA16" s="692"/>
      <c r="CB16" s="692"/>
      <c r="CC16" s="147"/>
      <c r="CD16" s="574"/>
      <c r="CE16" s="574"/>
      <c r="CF16" s="548"/>
      <c r="CG16" s="2"/>
    </row>
    <row r="17" spans="1:85" ht="7.5" customHeight="1" x14ac:dyDescent="0.15">
      <c r="A17" s="40"/>
      <c r="B17" s="639"/>
      <c r="C17" s="244"/>
      <c r="D17" s="638"/>
      <c r="E17" s="639"/>
      <c r="F17" s="581" t="str">
        <f>'[1]1'!$F$17</f>
        <v>鈴木　花子</v>
      </c>
      <c r="G17" s="517"/>
      <c r="H17" s="517"/>
      <c r="I17" s="517"/>
      <c r="J17" s="517"/>
      <c r="K17" s="517"/>
      <c r="L17" s="517"/>
      <c r="M17" s="517"/>
      <c r="N17" s="517"/>
      <c r="O17" s="517"/>
      <c r="P17" s="517"/>
      <c r="Q17" s="517"/>
      <c r="R17" s="517"/>
      <c r="S17" s="517"/>
      <c r="T17" s="517"/>
      <c r="U17" s="517"/>
      <c r="V17" s="520">
        <f>'[1]1'!$V$17</f>
        <v>234567890123</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昭和</v>
      </c>
      <c r="AK18" s="481"/>
      <c r="AL18" s="481"/>
      <c r="AM18" s="481"/>
      <c r="AN18" s="479">
        <f>'[1]1'!$AN$18</f>
        <v>64</v>
      </c>
      <c r="AO18" s="479"/>
      <c r="AP18" s="481" t="s">
        <v>178</v>
      </c>
      <c r="AQ18" s="479">
        <f>'[1]1'!$AQ$18</f>
        <v>3</v>
      </c>
      <c r="AR18" s="479"/>
      <c r="AS18" s="481" t="s">
        <v>178</v>
      </c>
      <c r="AT18" s="479">
        <f>'[1]1'!$AT$18</f>
        <v>3</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t="str">
        <f>'[1]1'!$H$20</f>
        <v>スズキ　ジロウ</v>
      </c>
      <c r="I20" s="401"/>
      <c r="J20" s="401"/>
      <c r="K20" s="401"/>
      <c r="L20" s="401"/>
      <c r="M20" s="401"/>
      <c r="N20" s="401"/>
      <c r="O20" s="401"/>
      <c r="P20" s="401"/>
      <c r="Q20" s="401"/>
      <c r="R20" s="401"/>
      <c r="S20" s="401"/>
      <c r="T20" s="401"/>
      <c r="U20" s="401"/>
      <c r="V20" s="401"/>
      <c r="W20" s="401"/>
      <c r="X20" s="515" t="str">
        <f>IF(V21&lt;=0,"",IF((LEN(V21)-11&lt;=0),"0",MID(V21,LEN(V21)-11,1)))</f>
        <v>3</v>
      </c>
      <c r="Y20" s="483"/>
      <c r="Z20" s="483" t="str">
        <f>IF(V21&lt;=0,"",IF((LEN(V21)-10&lt;=0),"0",MID(V21,LEN(V21)-10,1)))</f>
        <v>4</v>
      </c>
      <c r="AA20" s="483"/>
      <c r="AB20" s="483" t="str">
        <f>IF(V21&lt;=0,"",IF((LEN(V21)-9&lt;=0),"0",MID(V21,LEN(V21)-9,1)))</f>
        <v>5</v>
      </c>
      <c r="AC20" s="483"/>
      <c r="AD20" s="483" t="str">
        <f>IF(V21&lt;=0,"",IF((LEN(V21)-8&lt;=0),"0",MID(V21,LEN(V21)-8,1)))</f>
        <v>6</v>
      </c>
      <c r="AE20" s="483"/>
      <c r="AF20" s="483" t="str">
        <f>IF(V21&lt;=0,"",IF((LEN(V21)-7&lt;=0),"0",MID(V21,LEN(V21)-7,1)))</f>
        <v>7</v>
      </c>
      <c r="AG20" s="483"/>
      <c r="AH20" s="483" t="str">
        <f>IF(V21&lt;=0,"",IF((LEN(V21)-6&lt;=0),"0",MID(V21,LEN(V21)-6,1)))</f>
        <v>8</v>
      </c>
      <c r="AI20" s="483"/>
      <c r="AJ20" s="483" t="str">
        <f>IF(V21&lt;=0,"",IF((LEN(V21)-5&lt;=0),"0",MID(V21,LEN(V21)-5,1)))</f>
        <v>9</v>
      </c>
      <c r="AK20" s="483"/>
      <c r="AL20" s="483" t="str">
        <f>IF(V21&lt;=0,"",IF((LEN(V21)-4&lt;=0),"0",MID(V21,LEN(V21)-4,1)))</f>
        <v>0</v>
      </c>
      <c r="AM20" s="483"/>
      <c r="AN20" s="483" t="str">
        <f>IF(V21&lt;=0,"",IF((LEN(V21)-3&lt;=0),"0",MID(V21,LEN(V21)-3,1)))</f>
        <v>1</v>
      </c>
      <c r="AO20" s="483"/>
      <c r="AP20" s="483" t="str">
        <f>IF(V21&lt;=0,"",IF((LEN(V21)-2&lt;=0),"0",MID(V21,LEN(V21)-2,1)))</f>
        <v>2</v>
      </c>
      <c r="AQ20" s="483"/>
      <c r="AR20" s="483" t="str">
        <f>IF(V21&lt;=0,"",IF((LEN(V21)-1&lt;=0),"0",MID(V21,LEN(V21)-1,1)))</f>
        <v>3</v>
      </c>
      <c r="AS20" s="483"/>
      <c r="AT20" s="542" t="str">
        <f>IF(V21&lt;&gt;0,RIGHT(V21,1),"")</f>
        <v>4</v>
      </c>
      <c r="AU20" s="543"/>
      <c r="AV20" s="234" t="str">
        <f>IF(CM84=TRUE,"☑","□")</f>
        <v>□</v>
      </c>
      <c r="AW20" s="71"/>
      <c r="AX20" s="487" t="s">
        <v>90</v>
      </c>
      <c r="AY20" s="488"/>
      <c r="AZ20" s="488"/>
      <c r="BA20" s="488"/>
      <c r="BB20" s="489"/>
      <c r="BC20" s="546">
        <f>'[1]1'!$BC$20</f>
        <v>0</v>
      </c>
      <c r="BD20" s="534"/>
      <c r="BE20" s="534"/>
      <c r="BF20" s="534"/>
      <c r="BG20" s="153"/>
      <c r="BH20" s="504" t="str">
        <f>'[1]1'!$BH$20</f>
        <v xml:space="preserve"> □　16歳以上30歳未満又は70歳以上
 □　留学
 □　障害者
 □　38万円以上の支払い</v>
      </c>
      <c r="BI20" s="505"/>
      <c r="BJ20" s="505"/>
      <c r="BK20" s="505"/>
      <c r="BL20" s="505"/>
      <c r="BM20" s="505"/>
      <c r="BN20" s="506"/>
      <c r="BO20" s="708" t="str">
        <f>'[1]1'!$BO$20</f>
        <v>東京都港区西麻布3-3-5</v>
      </c>
      <c r="BP20" s="709"/>
      <c r="BQ20" s="709"/>
      <c r="BR20" s="709"/>
      <c r="BS20" s="709"/>
      <c r="BT20" s="709"/>
      <c r="BU20" s="709"/>
      <c r="BV20" s="709"/>
      <c r="BW20" s="709"/>
      <c r="BX20" s="710"/>
      <c r="BY20" s="692">
        <f>'[1]1'!$BX$20</f>
        <v>0</v>
      </c>
      <c r="BZ20" s="692"/>
      <c r="CA20" s="692"/>
      <c r="CB20" s="692"/>
      <c r="CC20" s="147"/>
      <c r="CD20" s="574"/>
      <c r="CE20" s="574"/>
      <c r="CF20" s="548"/>
      <c r="CG20" s="2"/>
    </row>
    <row r="21" spans="1:85" ht="11.25" customHeight="1" x14ac:dyDescent="0.15">
      <c r="A21" s="40"/>
      <c r="B21" s="639"/>
      <c r="C21" s="244"/>
      <c r="D21" s="250"/>
      <c r="E21" s="251"/>
      <c r="F21" s="513"/>
      <c r="G21" s="514"/>
      <c r="H21" s="517" t="str">
        <f>'[1]1'!$H$21</f>
        <v>鈴木　次郎</v>
      </c>
      <c r="I21" s="517"/>
      <c r="J21" s="517"/>
      <c r="K21" s="517"/>
      <c r="L21" s="517"/>
      <c r="M21" s="517"/>
      <c r="N21" s="517"/>
      <c r="O21" s="517"/>
      <c r="P21" s="517"/>
      <c r="Q21" s="517"/>
      <c r="R21" s="517"/>
      <c r="S21" s="517"/>
      <c r="T21" s="517"/>
      <c r="U21" s="517"/>
      <c r="V21" s="520">
        <f>'[1]1'!$V$21</f>
        <v>345678901234</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平成</v>
      </c>
      <c r="AK22" s="481"/>
      <c r="AL22" s="481"/>
      <c r="AM22" s="481"/>
      <c r="AN22" s="479">
        <f>'[1]1'!$AN$22</f>
        <v>19</v>
      </c>
      <c r="AO22" s="479"/>
      <c r="AP22" s="481" t="s">
        <v>178</v>
      </c>
      <c r="AQ22" s="479">
        <f>'[1]1'!$AQ$22</f>
        <v>1</v>
      </c>
      <c r="AR22" s="479"/>
      <c r="AS22" s="481" t="s">
        <v>178</v>
      </c>
      <c r="AT22" s="479">
        <f>'[1]1'!$AT$22</f>
        <v>2</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179</v>
      </c>
      <c r="AY24" s="488"/>
      <c r="AZ24" s="488"/>
      <c r="BA24" s="488"/>
      <c r="BB24" s="489"/>
      <c r="BC24" s="500">
        <f>'[1]1'!$BC$24</f>
        <v>0</v>
      </c>
      <c r="BD24" s="501"/>
      <c r="BE24" s="501"/>
      <c r="BF24" s="501"/>
      <c r="BG24" s="154"/>
      <c r="BH24" s="504" t="str">
        <f>'[1]1'!$BH$24</f>
        <v xml:space="preserve"> □　16歳以上30歳未満又は70歳以上
 □　留学
 □　障害者
 □　38万円以上の支払い</v>
      </c>
      <c r="BI24" s="505"/>
      <c r="BJ24" s="505"/>
      <c r="BK24" s="505"/>
      <c r="BL24" s="505"/>
      <c r="BM24" s="505"/>
      <c r="BN24" s="506"/>
      <c r="BO24" s="708">
        <f>'[1]1'!$BO$24</f>
        <v>0</v>
      </c>
      <c r="BP24" s="709"/>
      <c r="BQ24" s="709"/>
      <c r="BR24" s="709"/>
      <c r="BS24" s="709"/>
      <c r="BT24" s="709"/>
      <c r="BU24" s="709"/>
      <c r="BV24" s="709"/>
      <c r="BW24" s="709"/>
      <c r="BX24" s="710"/>
      <c r="BY24" s="692">
        <f>'[1]1'!$BX$24</f>
        <v>0</v>
      </c>
      <c r="BZ24" s="692"/>
      <c r="CA24" s="692"/>
      <c r="CB24" s="692"/>
      <c r="CC24" s="147"/>
      <c r="CD24" s="574"/>
      <c r="CE24" s="574"/>
      <c r="CF24" s="548"/>
      <c r="CG24" s="2"/>
    </row>
    <row r="25" spans="1:85" ht="11.25" customHeight="1" x14ac:dyDescent="0.15">
      <c r="A25" s="40"/>
      <c r="B25" s="639"/>
      <c r="C25" s="244"/>
      <c r="D25" s="250"/>
      <c r="E25" s="251"/>
      <c r="F25" s="513"/>
      <c r="G25" s="514"/>
      <c r="H25" s="517">
        <f>'[1]1'!$H$25</f>
        <v>0</v>
      </c>
      <c r="I25" s="517"/>
      <c r="J25" s="517"/>
      <c r="K25" s="517"/>
      <c r="L25" s="517"/>
      <c r="M25" s="517"/>
      <c r="N25" s="517"/>
      <c r="O25" s="517"/>
      <c r="P25" s="517"/>
      <c r="Q25" s="517"/>
      <c r="R25" s="517"/>
      <c r="S25" s="517"/>
      <c r="T25" s="517"/>
      <c r="U25" s="517"/>
      <c r="V25" s="520">
        <f>'[1]1'!$V$25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'[1]1'!$AN$26</f>
        <v>0</v>
      </c>
      <c r="AO26" s="479"/>
      <c r="AP26" s="481" t="s">
        <v>180</v>
      </c>
      <c r="AQ26" s="479">
        <f>'[1]1'!$AQ$26</f>
        <v>0</v>
      </c>
      <c r="AR26" s="479"/>
      <c r="AS26" s="481" t="s">
        <v>180</v>
      </c>
      <c r="AT26" s="479">
        <f>'[1]1'!$AT$26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228</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179</v>
      </c>
      <c r="AY28" s="488"/>
      <c r="AZ28" s="488"/>
      <c r="BA28" s="488"/>
      <c r="BB28" s="489"/>
      <c r="BC28" s="533">
        <f>'[1]1'!$BC$28</f>
        <v>0</v>
      </c>
      <c r="BD28" s="534"/>
      <c r="BE28" s="534"/>
      <c r="BF28" s="534"/>
      <c r="BG28" s="153"/>
      <c r="BH28" s="504" t="str">
        <f>'[1]1'!$BH$28</f>
        <v xml:space="preserve"> □　16歳以上30歳未満又は70歳以上
 □　留学
 □　障害者
 □　38万円以上の支払い</v>
      </c>
      <c r="BI28" s="505"/>
      <c r="BJ28" s="505"/>
      <c r="BK28" s="505"/>
      <c r="BL28" s="505"/>
      <c r="BM28" s="505"/>
      <c r="BN28" s="506"/>
      <c r="BO28" s="708">
        <f>'[1]1'!$BO$28</f>
        <v>0</v>
      </c>
      <c r="BP28" s="709"/>
      <c r="BQ28" s="709"/>
      <c r="BR28" s="709"/>
      <c r="BS28" s="709"/>
      <c r="BT28" s="709"/>
      <c r="BU28" s="709"/>
      <c r="BV28" s="709"/>
      <c r="BW28" s="709"/>
      <c r="BX28" s="710"/>
      <c r="BY28" s="692">
        <f>'[1]1'!$BX$28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'[1]1'!$H$29</f>
        <v>0</v>
      </c>
      <c r="I29" s="517"/>
      <c r="J29" s="517"/>
      <c r="K29" s="517"/>
      <c r="L29" s="517"/>
      <c r="M29" s="517"/>
      <c r="N29" s="517"/>
      <c r="O29" s="517"/>
      <c r="P29" s="517"/>
      <c r="Q29" s="517"/>
      <c r="R29" s="517"/>
      <c r="S29" s="517"/>
      <c r="T29" s="517"/>
      <c r="U29" s="517"/>
      <c r="V29" s="520">
        <f>'[1]1'!$V$29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'[1]1'!$AN$30</f>
        <v>0</v>
      </c>
      <c r="AO30" s="479"/>
      <c r="AP30" s="481" t="s">
        <v>180</v>
      </c>
      <c r="AQ30" s="479">
        <f>'[1]1'!$AQ$30</f>
        <v>0</v>
      </c>
      <c r="AR30" s="479"/>
      <c r="AS30" s="481" t="s">
        <v>180</v>
      </c>
      <c r="AT30" s="479">
        <f>'[1]1'!$AT$30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179</v>
      </c>
      <c r="AY32" s="488"/>
      <c r="AZ32" s="488"/>
      <c r="BA32" s="488"/>
      <c r="BB32" s="489"/>
      <c r="BC32" s="500">
        <f>'[1]1'!$BC$32</f>
        <v>0</v>
      </c>
      <c r="BD32" s="501"/>
      <c r="BE32" s="501"/>
      <c r="BF32" s="501"/>
      <c r="BG32" s="154"/>
      <c r="BH32" s="504" t="str">
        <f>'[1]1'!$BH$32</f>
        <v xml:space="preserve"> □　16歳以上30歳未満又は70歳以上
 □　留学
 □　障害者
 □　38万円以上の支払い</v>
      </c>
      <c r="BI32" s="505"/>
      <c r="BJ32" s="505"/>
      <c r="BK32" s="505"/>
      <c r="BL32" s="505"/>
      <c r="BM32" s="505"/>
      <c r="BN32" s="506"/>
      <c r="BO32" s="708">
        <f>'[1]1'!$BO$32</f>
        <v>0</v>
      </c>
      <c r="BP32" s="709"/>
      <c r="BQ32" s="709"/>
      <c r="BR32" s="709"/>
      <c r="BS32" s="709"/>
      <c r="BT32" s="709"/>
      <c r="BU32" s="709"/>
      <c r="BV32" s="709"/>
      <c r="BW32" s="709"/>
      <c r="BX32" s="710"/>
      <c r="BY32" s="692">
        <f>'[1]1'!$BX$32</f>
        <v>0</v>
      </c>
      <c r="BZ32" s="692"/>
      <c r="CA32" s="692"/>
      <c r="CB32" s="692"/>
      <c r="CC32" s="147"/>
      <c r="CD32" s="574"/>
      <c r="CE32" s="574"/>
      <c r="CF32" s="548"/>
      <c r="CG32" s="2"/>
    </row>
    <row r="33" spans="1:85" ht="11.25" customHeight="1" x14ac:dyDescent="0.15">
      <c r="A33" s="40"/>
      <c r="B33" s="639"/>
      <c r="C33" s="48"/>
      <c r="D33" s="82"/>
      <c r="E33" s="108"/>
      <c r="F33" s="513"/>
      <c r="G33" s="514"/>
      <c r="H33" s="517">
        <f>'[1]1'!$H$33</f>
        <v>0</v>
      </c>
      <c r="I33" s="517"/>
      <c r="J33" s="517"/>
      <c r="K33" s="517"/>
      <c r="L33" s="517"/>
      <c r="M33" s="517"/>
      <c r="N33" s="517"/>
      <c r="O33" s="517"/>
      <c r="P33" s="517"/>
      <c r="Q33" s="517"/>
      <c r="R33" s="517"/>
      <c r="S33" s="517"/>
      <c r="T33" s="517"/>
      <c r="U33" s="517"/>
      <c r="V33" s="520">
        <f>'[1]1'!$V$33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'[1]1'!$AN$34</f>
        <v>0</v>
      </c>
      <c r="AO34" s="479"/>
      <c r="AP34" s="481" t="s">
        <v>180</v>
      </c>
      <c r="AQ34" s="479">
        <f>'[1]1'!$AQ$34</f>
        <v>0</v>
      </c>
      <c r="AR34" s="479"/>
      <c r="AS34" s="481" t="s">
        <v>180</v>
      </c>
      <c r="AT34" s="479">
        <f>'[1]1'!$AT$34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181</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182</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183</v>
      </c>
      <c r="BZ36" s="608"/>
      <c r="CA36" s="608"/>
      <c r="CB36" s="608"/>
      <c r="CC36" s="219"/>
      <c r="CD36" s="574"/>
      <c r="CE36" s="574"/>
      <c r="CF36" s="548"/>
      <c r="CG36" s="2"/>
    </row>
    <row r="37" spans="1:85" ht="8.25" customHeight="1" x14ac:dyDescent="0.15">
      <c r="A37" s="40"/>
      <c r="B37" s="639"/>
      <c r="C37" s="244"/>
      <c r="D37" s="435"/>
      <c r="E37" s="436"/>
      <c r="F37" s="439"/>
      <c r="G37" s="440"/>
      <c r="H37" s="460" t="s">
        <v>184</v>
      </c>
      <c r="I37" s="460"/>
      <c r="J37" s="460"/>
      <c r="K37" s="460"/>
      <c r="L37" s="461"/>
      <c r="M37" s="462" t="s">
        <v>185</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186</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'[1]1'!$U$39</f>
        <v>0</v>
      </c>
      <c r="V39" s="420"/>
      <c r="W39" s="420"/>
      <c r="X39" s="420"/>
      <c r="Y39" s="420"/>
      <c r="Z39" s="421"/>
      <c r="AA39" s="419">
        <f>'[1]1'!$AA$39</f>
        <v>0</v>
      </c>
      <c r="AB39" s="420"/>
      <c r="AC39" s="420"/>
      <c r="AD39" s="420"/>
      <c r="AE39" s="420"/>
      <c r="AF39" s="421"/>
      <c r="AG39" s="425">
        <f>'[1]1'!$AG$39</f>
        <v>0</v>
      </c>
      <c r="AH39" s="426"/>
      <c r="AI39" s="429" t="s">
        <v>187</v>
      </c>
      <c r="AJ39" s="431">
        <f>'[1]1'!$AJ$39</f>
        <v>0</v>
      </c>
      <c r="AK39" s="431"/>
      <c r="AL39" s="429" t="s">
        <v>188</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'[1]1'!$U$41</f>
        <v>0</v>
      </c>
      <c r="V41" s="423"/>
      <c r="W41" s="423"/>
      <c r="X41" s="423"/>
      <c r="Y41" s="423"/>
      <c r="Z41" s="424"/>
      <c r="AA41" s="422">
        <f>'[1]1'!$AA$41</f>
        <v>0</v>
      </c>
      <c r="AB41" s="423"/>
      <c r="AC41" s="423"/>
      <c r="AD41" s="423"/>
      <c r="AE41" s="423"/>
      <c r="AF41" s="424"/>
      <c r="AG41" s="445">
        <f>'[1]1'!$AG$41</f>
        <v>0</v>
      </c>
      <c r="AH41" s="446"/>
      <c r="AI41" s="155" t="s">
        <v>187</v>
      </c>
      <c r="AJ41" s="447">
        <f>'[1]1'!$AJ$41</f>
        <v>0</v>
      </c>
      <c r="AK41" s="447"/>
      <c r="AL41" s="448" t="s">
        <v>188</v>
      </c>
      <c r="AM41" s="449"/>
      <c r="AN41" s="410" t="str">
        <f>IF(CM92=TRUE,"☑","□")</f>
        <v>□</v>
      </c>
      <c r="AO41" s="411"/>
      <c r="AP41" s="250" t="s">
        <v>189</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'[1]1'!$AA$42</f>
        <v>0</v>
      </c>
      <c r="AB42" s="456"/>
      <c r="AC42" s="456"/>
      <c r="AD42" s="456"/>
      <c r="AE42" s="456"/>
      <c r="AF42" s="457"/>
      <c r="AG42" s="445">
        <f>'[1]1'!$AG$42</f>
        <v>0</v>
      </c>
      <c r="AH42" s="446"/>
      <c r="AI42" s="155" t="s">
        <v>187</v>
      </c>
      <c r="AJ42" s="447">
        <f>'[1]1'!$AJ$42</f>
        <v>0</v>
      </c>
      <c r="AK42" s="447"/>
      <c r="AL42" s="448" t="s">
        <v>188</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190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191</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235</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183</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194</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'[1]1'!$F$46</f>
        <v>0</v>
      </c>
      <c r="G46" s="401"/>
      <c r="H46" s="401"/>
      <c r="I46" s="401"/>
      <c r="J46" s="401"/>
      <c r="K46" s="401"/>
      <c r="L46" s="401"/>
      <c r="M46" s="401"/>
      <c r="N46" s="401"/>
      <c r="O46" s="401"/>
      <c r="P46" s="401"/>
      <c r="Q46" s="401"/>
      <c r="R46" s="401"/>
      <c r="S46" s="401"/>
      <c r="T46" s="402"/>
      <c r="U46" s="342">
        <f>'[1]1'!$U$46</f>
        <v>0</v>
      </c>
      <c r="V46" s="343"/>
      <c r="W46" s="343"/>
      <c r="X46" s="343"/>
      <c r="Y46" s="343"/>
      <c r="Z46" s="344"/>
      <c r="AA46" s="286" t="str">
        <f>'[1]1'!$AA$46</f>
        <v>明・大・昭
平・令</v>
      </c>
      <c r="AB46" s="403"/>
      <c r="AC46" s="403"/>
      <c r="AD46" s="343">
        <f>'[1]1'!$AD$46</f>
        <v>0</v>
      </c>
      <c r="AE46" s="343"/>
      <c r="AF46" s="59" t="s">
        <v>180</v>
      </c>
      <c r="AG46" s="343">
        <f>'[1]1'!$AG$46</f>
        <v>0</v>
      </c>
      <c r="AH46" s="343"/>
      <c r="AI46" s="59" t="s">
        <v>180</v>
      </c>
      <c r="AJ46" s="343">
        <f>'[1]1'!$AJ$46</f>
        <v>0</v>
      </c>
      <c r="AK46" s="344"/>
      <c r="AL46" s="394">
        <f>'[1]1'!$AL$46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'[1]1'!$BG$46</f>
        <v>0</v>
      </c>
      <c r="BH46" s="395"/>
      <c r="BI46" s="395"/>
      <c r="BJ46" s="395"/>
      <c r="BK46" s="395"/>
      <c r="BL46" s="396"/>
      <c r="BM46" s="679">
        <f>'[1]1'!$BM$46</f>
        <v>0</v>
      </c>
      <c r="BN46" s="704"/>
      <c r="BO46" s="394">
        <f>'[1]1'!$BO$46</f>
        <v>0</v>
      </c>
      <c r="BP46" s="395"/>
      <c r="BQ46" s="395"/>
      <c r="BR46" s="395"/>
      <c r="BS46" s="395"/>
      <c r="BT46" s="395"/>
      <c r="BU46" s="395"/>
      <c r="BV46" s="395"/>
      <c r="BW46" s="395"/>
      <c r="BX46" s="396"/>
      <c r="BY46" s="679">
        <f>'[1]1'!$BW$46</f>
        <v>0</v>
      </c>
      <c r="BZ46" s="680"/>
      <c r="CA46" s="680"/>
      <c r="CB46" s="680"/>
      <c r="CC46" s="149"/>
      <c r="CD46" s="230"/>
      <c r="CE46" s="230"/>
      <c r="CF46" s="40"/>
      <c r="CG46" s="2"/>
    </row>
    <row r="47" spans="1:85" ht="17.45" customHeight="1" x14ac:dyDescent="0.15">
      <c r="A47" s="40"/>
      <c r="B47" s="381"/>
      <c r="C47" s="382"/>
      <c r="D47" s="382"/>
      <c r="E47" s="383"/>
      <c r="F47" s="400">
        <f>'[1]1'!$F$47</f>
        <v>0</v>
      </c>
      <c r="G47" s="401"/>
      <c r="H47" s="401"/>
      <c r="I47" s="401"/>
      <c r="J47" s="401"/>
      <c r="K47" s="401"/>
      <c r="L47" s="401"/>
      <c r="M47" s="401"/>
      <c r="N47" s="401"/>
      <c r="O47" s="401"/>
      <c r="P47" s="401"/>
      <c r="Q47" s="401"/>
      <c r="R47" s="401"/>
      <c r="S47" s="401"/>
      <c r="T47" s="402"/>
      <c r="U47" s="342">
        <f>'[1]1'!$U$47</f>
        <v>0</v>
      </c>
      <c r="V47" s="343"/>
      <c r="W47" s="343"/>
      <c r="X47" s="343"/>
      <c r="Y47" s="343"/>
      <c r="Z47" s="344"/>
      <c r="AA47" s="286" t="str">
        <f>'[1]1'!$AA$47</f>
        <v>明・大・昭
平・令</v>
      </c>
      <c r="AB47" s="403"/>
      <c r="AC47" s="403"/>
      <c r="AD47" s="343">
        <f>'[1]1'!$AD$47</f>
        <v>0</v>
      </c>
      <c r="AE47" s="343"/>
      <c r="AF47" s="60" t="s">
        <v>180</v>
      </c>
      <c r="AG47" s="343">
        <f>'[1]1'!$AG$47</f>
        <v>0</v>
      </c>
      <c r="AH47" s="343"/>
      <c r="AI47" s="60" t="s">
        <v>180</v>
      </c>
      <c r="AJ47" s="343">
        <f>'[1]1'!$AJ$47</f>
        <v>0</v>
      </c>
      <c r="AK47" s="344"/>
      <c r="AL47" s="397">
        <f>'[1]1'!$AL$47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'[1]1'!$BG$47</f>
        <v>0</v>
      </c>
      <c r="BH47" s="398"/>
      <c r="BI47" s="398"/>
      <c r="BJ47" s="398"/>
      <c r="BK47" s="398"/>
      <c r="BL47" s="399"/>
      <c r="BM47" s="336">
        <f>'[1]1'!$BM$47</f>
        <v>0</v>
      </c>
      <c r="BN47" s="338"/>
      <c r="BO47" s="681">
        <f>'[1]1'!$BO$47</f>
        <v>0</v>
      </c>
      <c r="BP47" s="272"/>
      <c r="BQ47" s="272"/>
      <c r="BR47" s="272"/>
      <c r="BS47" s="272"/>
      <c r="BT47" s="272"/>
      <c r="BU47" s="272"/>
      <c r="BV47" s="272"/>
      <c r="BW47" s="272"/>
      <c r="BX47" s="682"/>
      <c r="BY47" s="336">
        <f>'[1]1'!$BW$47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195</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196</v>
      </c>
      <c r="AU49" s="367"/>
      <c r="AV49" s="367"/>
      <c r="AW49" s="368"/>
      <c r="AX49" s="330" t="s">
        <v>192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183</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'[1]1'!$AT$50</f>
        <v>0</v>
      </c>
      <c r="AU50" s="279"/>
      <c r="AV50" s="279"/>
      <c r="AW50" s="281"/>
      <c r="AX50" s="325" t="str">
        <f>'[1]1'!$AX$50</f>
        <v>平</v>
      </c>
      <c r="AY50" s="326"/>
      <c r="AZ50" s="279">
        <f>'[1]1'!$AZ$50</f>
        <v>0</v>
      </c>
      <c r="BA50" s="279">
        <f>'[1]1'!$BA$50</f>
        <v>0</v>
      </c>
      <c r="BB50" s="279">
        <f>'[1]1'!$BB$50</f>
        <v>0</v>
      </c>
      <c r="BC50" s="281"/>
      <c r="BD50" s="336">
        <f>'[1]1'!$BD$50</f>
        <v>0</v>
      </c>
      <c r="BE50" s="337"/>
      <c r="BF50" s="337"/>
      <c r="BG50" s="337"/>
      <c r="BH50" s="337"/>
      <c r="BI50" s="337"/>
      <c r="BJ50" s="337"/>
      <c r="BK50" s="337"/>
      <c r="BL50" s="337"/>
      <c r="BM50" s="338"/>
      <c r="BN50" s="342">
        <f>'[1]1'!$BN$50</f>
        <v>0</v>
      </c>
      <c r="BO50" s="343"/>
      <c r="BP50" s="343"/>
      <c r="BQ50" s="343"/>
      <c r="BR50" s="344"/>
      <c r="BS50" s="348">
        <f>'[1]1'!$BS$50</f>
        <v>0</v>
      </c>
      <c r="BT50" s="349"/>
      <c r="BU50" s="349"/>
      <c r="BV50" s="349"/>
      <c r="BW50" s="349"/>
      <c r="BX50" s="352" t="s">
        <v>8</v>
      </c>
      <c r="BY50" s="342">
        <f>'[1]1'!$BY$50</f>
        <v>0</v>
      </c>
      <c r="BZ50" s="343"/>
      <c r="CA50" s="343"/>
      <c r="CB50" s="344"/>
      <c r="CC50" s="232"/>
      <c r="CD50" s="328"/>
      <c r="CE50" s="328"/>
      <c r="CF50" s="40"/>
      <c r="CG50" s="2"/>
    </row>
    <row r="51" spans="1:85" ht="21" customHeight="1" x14ac:dyDescent="0.15">
      <c r="A51" s="40"/>
      <c r="B51" s="358"/>
      <c r="C51" s="358"/>
      <c r="D51" s="358"/>
      <c r="E51" s="359"/>
      <c r="F51" s="330"/>
      <c r="G51" s="331"/>
      <c r="H51" s="272">
        <f>'[1]1'!$H$51</f>
        <v>0</v>
      </c>
      <c r="I51" s="272"/>
      <c r="J51" s="272"/>
      <c r="K51" s="272"/>
      <c r="L51" s="272"/>
      <c r="M51" s="272"/>
      <c r="N51" s="272"/>
      <c r="O51" s="272"/>
      <c r="P51" s="272"/>
      <c r="Q51" s="272"/>
      <c r="R51" s="272"/>
      <c r="S51" s="272"/>
      <c r="T51" s="273">
        <f>'[1]1'!$T$51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'[1]1'!$AT$52</f>
        <v>0</v>
      </c>
      <c r="AU52" s="279"/>
      <c r="AV52" s="279"/>
      <c r="AW52" s="281"/>
      <c r="AX52" s="325" t="str">
        <f>'[1]1'!$AX$52</f>
        <v>平</v>
      </c>
      <c r="AY52" s="326"/>
      <c r="AZ52" s="279">
        <f>'[1]1'!$AZ$52</f>
        <v>0</v>
      </c>
      <c r="BA52" s="279">
        <f>'[1]1'!$BA$52</f>
        <v>0</v>
      </c>
      <c r="BB52" s="279">
        <f>'[1]1'!$BB$52</f>
        <v>0</v>
      </c>
      <c r="BC52" s="281"/>
      <c r="BD52" s="283">
        <f>'[1]1'!$BD$52</f>
        <v>0</v>
      </c>
      <c r="BE52" s="284"/>
      <c r="BF52" s="284"/>
      <c r="BG52" s="284"/>
      <c r="BH52" s="284"/>
      <c r="BI52" s="284"/>
      <c r="BJ52" s="284"/>
      <c r="BK52" s="284"/>
      <c r="BL52" s="284"/>
      <c r="BM52" s="285"/>
      <c r="BN52" s="268">
        <f>'[1]1'!$BN$52</f>
        <v>0</v>
      </c>
      <c r="BO52" s="269"/>
      <c r="BP52" s="269"/>
      <c r="BQ52" s="269"/>
      <c r="BR52" s="270"/>
      <c r="BS52" s="268">
        <f>'[1]1'!$BS$52</f>
        <v>0</v>
      </c>
      <c r="BT52" s="269"/>
      <c r="BU52" s="269"/>
      <c r="BV52" s="269"/>
      <c r="BW52" s="269"/>
      <c r="BX52" s="265" t="s">
        <v>8</v>
      </c>
      <c r="BY52" s="268">
        <f>'[1]1'!$BY$52</f>
        <v>0</v>
      </c>
      <c r="BZ52" s="269"/>
      <c r="CA52" s="269"/>
      <c r="CB52" s="270"/>
      <c r="CC52" s="232"/>
      <c r="CD52" s="328"/>
      <c r="CE52" s="328"/>
      <c r="CF52" s="40"/>
      <c r="CG52" s="2"/>
    </row>
    <row r="53" spans="1:85" ht="21" customHeight="1" x14ac:dyDescent="0.15">
      <c r="A53" s="40"/>
      <c r="B53" s="358"/>
      <c r="C53" s="358"/>
      <c r="D53" s="358"/>
      <c r="E53" s="359"/>
      <c r="F53" s="244"/>
      <c r="G53" s="250"/>
      <c r="H53" s="272">
        <f>'[1]1'!$H$53</f>
        <v>0</v>
      </c>
      <c r="I53" s="272"/>
      <c r="J53" s="272"/>
      <c r="K53" s="272"/>
      <c r="L53" s="272"/>
      <c r="M53" s="272"/>
      <c r="N53" s="272"/>
      <c r="O53" s="272"/>
      <c r="P53" s="272"/>
      <c r="Q53" s="272"/>
      <c r="R53" s="272"/>
      <c r="S53" s="272"/>
      <c r="T53" s="273">
        <f>'[1]1'!$T$53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197</v>
      </c>
      <c r="AU54" s="309"/>
      <c r="AV54" s="309"/>
      <c r="AW54" s="310"/>
      <c r="AX54" s="311" t="s">
        <v>198</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199</v>
      </c>
      <c r="BX54" s="253"/>
      <c r="BY54" s="254" t="s">
        <v>200</v>
      </c>
      <c r="BZ54" s="255"/>
      <c r="CA54" s="255"/>
      <c r="CB54" s="256"/>
      <c r="CC54" s="152"/>
      <c r="CD54" s="257" t="s">
        <v>201</v>
      </c>
      <c r="CE54" s="258"/>
      <c r="CF54" s="40"/>
      <c r="CG54" s="2"/>
    </row>
    <row r="55" spans="1:85" ht="9" customHeight="1" x14ac:dyDescent="0.15">
      <c r="A55" s="40"/>
      <c r="B55" s="300"/>
      <c r="C55" s="300"/>
      <c r="D55" s="300"/>
      <c r="E55" s="301"/>
      <c r="F55" s="150"/>
      <c r="G55" s="151"/>
      <c r="H55" s="259">
        <f>'[1]1'!$H$55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'[1]1'!$AT$55</f>
        <v>0</v>
      </c>
      <c r="AU55" s="279"/>
      <c r="AV55" s="279"/>
      <c r="AW55" s="281"/>
      <c r="AX55" s="321" t="str">
        <f>'[1]1'!$AX$55</f>
        <v>明・大・昭</v>
      </c>
      <c r="AY55" s="322"/>
      <c r="AZ55" s="279">
        <f>'[1]1'!$AZ$55</f>
        <v>0</v>
      </c>
      <c r="BA55" s="279">
        <f>'[1]1'!$BA$55</f>
        <v>0</v>
      </c>
      <c r="BB55" s="279">
        <f>'[1]1'!$BB$55</f>
        <v>0</v>
      </c>
      <c r="BC55" s="281"/>
      <c r="BD55" s="283">
        <f>'[1]1'!$BD$55</f>
        <v>0</v>
      </c>
      <c r="BE55" s="284"/>
      <c r="BF55" s="284"/>
      <c r="BG55" s="284"/>
      <c r="BH55" s="284"/>
      <c r="BI55" s="284"/>
      <c r="BJ55" s="284"/>
      <c r="BK55" s="285"/>
      <c r="BL55" s="286" t="str">
        <f>'[1]1'!$BL$55</f>
        <v>□ 配偶者
□ 30歳未満又は70歳以上 □ 障害者
□ 留学                      □ 38万円以上の支払</v>
      </c>
      <c r="BM55" s="287"/>
      <c r="BN55" s="287"/>
      <c r="BO55" s="287"/>
      <c r="BP55" s="287"/>
      <c r="BQ55" s="288"/>
      <c r="BR55" s="268">
        <f>'[1]1'!$BR$55</f>
        <v>0</v>
      </c>
      <c r="BS55" s="269"/>
      <c r="BT55" s="269"/>
      <c r="BU55" s="269"/>
      <c r="BV55" s="265" t="s">
        <v>8</v>
      </c>
      <c r="BW55" s="266" t="str">
        <f>'[1]1'!$BW$55</f>
        <v>□ 一般</v>
      </c>
      <c r="BX55" s="267"/>
      <c r="BY55" s="268">
        <f>'[1]1'!$BY$55</f>
        <v>0</v>
      </c>
      <c r="BZ55" s="269"/>
      <c r="CA55" s="269"/>
      <c r="CB55" s="270"/>
      <c r="CC55" s="271"/>
      <c r="CD55" s="241" t="str">
        <f>'[1]1'!$CD$55</f>
        <v>□ 寡婦</v>
      </c>
      <c r="CE55" s="156"/>
      <c r="CF55" s="40"/>
      <c r="CG55" s="2"/>
    </row>
    <row r="56" spans="1:85" ht="12.75" customHeight="1" x14ac:dyDescent="0.15">
      <c r="A56" s="40"/>
      <c r="B56" s="300"/>
      <c r="C56" s="300"/>
      <c r="D56" s="300"/>
      <c r="E56" s="301"/>
      <c r="F56" s="48"/>
      <c r="G56" s="49"/>
      <c r="H56" s="272">
        <f>'[1]1'!$H$56</f>
        <v>0</v>
      </c>
      <c r="I56" s="272"/>
      <c r="J56" s="272"/>
      <c r="K56" s="272"/>
      <c r="L56" s="272"/>
      <c r="M56" s="272"/>
      <c r="N56" s="272"/>
      <c r="O56" s="272"/>
      <c r="P56" s="272"/>
      <c r="Q56" s="272"/>
      <c r="R56" s="272"/>
      <c r="S56" s="272"/>
      <c r="T56" s="273">
        <f>'[1]1'!$T$56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'[1]1'!$BW$56</f>
        <v>□ 特別</v>
      </c>
      <c r="BX56" s="278"/>
      <c r="BY56" s="268"/>
      <c r="BZ56" s="269"/>
      <c r="CA56" s="269"/>
      <c r="CB56" s="270"/>
      <c r="CC56" s="27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'[1]1'!$CM$69</f>
        <v>3</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f>'[1]1'!$CM$74</f>
        <v>3</v>
      </c>
    </row>
    <row r="75" spans="1:93" x14ac:dyDescent="0.15">
      <c r="CK75" s="34" t="s">
        <v>44</v>
      </c>
      <c r="CL75" t="s">
        <v>46</v>
      </c>
      <c r="CM75" s="32">
        <f>'[1]1'!$CM$75</f>
        <v>4</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206</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Y13:CB13"/>
    <mergeCell ref="BY16:CB19"/>
    <mergeCell ref="BY20:CB23"/>
    <mergeCell ref="BY24:CB27"/>
    <mergeCell ref="BY28:CB31"/>
    <mergeCell ref="BY32:CB35"/>
    <mergeCell ref="BO13:BX15"/>
    <mergeCell ref="BO16:BX19"/>
    <mergeCell ref="BO20:BX23"/>
    <mergeCell ref="BO24:BX27"/>
    <mergeCell ref="BO28:BX31"/>
    <mergeCell ref="BO32:BX35"/>
    <mergeCell ref="BY44:CB45"/>
    <mergeCell ref="BY46:CB46"/>
    <mergeCell ref="BY47:CB47"/>
    <mergeCell ref="BO46:BX46"/>
    <mergeCell ref="BO47:BX47"/>
    <mergeCell ref="BO45:BX45"/>
    <mergeCell ref="BG44:BX44"/>
    <mergeCell ref="BY38:CB41"/>
    <mergeCell ref="BF36:BX37"/>
    <mergeCell ref="AV38:BX41"/>
    <mergeCell ref="BY36:CB37"/>
    <mergeCell ref="BG45:BL45"/>
    <mergeCell ref="BM45:BN45"/>
    <mergeCell ref="BG46:BL46"/>
    <mergeCell ref="BM46:BN46"/>
    <mergeCell ref="BG47:BL47"/>
    <mergeCell ref="BM47:BN47"/>
    <mergeCell ref="R2:BP2"/>
    <mergeCell ref="B3:E4"/>
    <mergeCell ref="F3:Q5"/>
    <mergeCell ref="R3:AO5"/>
    <mergeCell ref="AP3:AQ5"/>
    <mergeCell ref="AR3:AY4"/>
    <mergeCell ref="AZ3:BL4"/>
    <mergeCell ref="BM3:BO4"/>
    <mergeCell ref="BP3:BQ4"/>
    <mergeCell ref="AZ5:BJ5"/>
    <mergeCell ref="BM5:BO5"/>
    <mergeCell ref="BP5:BZ5"/>
    <mergeCell ref="BR3:BS4"/>
    <mergeCell ref="BX3:BY4"/>
    <mergeCell ref="BZ3:BZ4"/>
    <mergeCell ref="BF6:BF8"/>
    <mergeCell ref="BG6:BG8"/>
    <mergeCell ref="BH6:BH8"/>
    <mergeCell ref="BI6:BI8"/>
    <mergeCell ref="BJ6:BJ8"/>
    <mergeCell ref="BK6:BK8"/>
    <mergeCell ref="AR6:AY8"/>
    <mergeCell ref="AZ6:AZ8"/>
    <mergeCell ref="BA6:BA8"/>
    <mergeCell ref="F6:Q8"/>
    <mergeCell ref="R6:AQ6"/>
    <mergeCell ref="BB6:BC8"/>
    <mergeCell ref="BD6:BD8"/>
    <mergeCell ref="D16:E19"/>
    <mergeCell ref="BT3:BT4"/>
    <mergeCell ref="BU3:BV4"/>
    <mergeCell ref="BW3:BW4"/>
    <mergeCell ref="BT9:BV11"/>
    <mergeCell ref="T7:U8"/>
    <mergeCell ref="V7:W8"/>
    <mergeCell ref="X7:Y8"/>
    <mergeCell ref="Z7:AA8"/>
    <mergeCell ref="AB7:AC8"/>
    <mergeCell ref="B10:E11"/>
    <mergeCell ref="AZ10:BS11"/>
    <mergeCell ref="B5:E5"/>
    <mergeCell ref="B8:E9"/>
    <mergeCell ref="B13:B43"/>
    <mergeCell ref="C13:E15"/>
    <mergeCell ref="H13:U15"/>
    <mergeCell ref="AC13:AP14"/>
    <mergeCell ref="AV13:BB14"/>
    <mergeCell ref="AD7:AE8"/>
    <mergeCell ref="CD8:CD9"/>
    <mergeCell ref="F9:Q11"/>
    <mergeCell ref="R9:AQ11"/>
    <mergeCell ref="AR9:AY11"/>
    <mergeCell ref="AZ9:BD9"/>
    <mergeCell ref="BE9:BH9"/>
    <mergeCell ref="CC10:CE12"/>
    <mergeCell ref="BW9:BX11"/>
    <mergeCell ref="AF7:AG8"/>
    <mergeCell ref="AH7:AI8"/>
    <mergeCell ref="AJ7:AK8"/>
    <mergeCell ref="AL7:AM8"/>
    <mergeCell ref="AN7:AO8"/>
    <mergeCell ref="AP7:AQ8"/>
    <mergeCell ref="BL6:BL8"/>
    <mergeCell ref="BM6:BO8"/>
    <mergeCell ref="BP6:BZ8"/>
    <mergeCell ref="CD5:CE7"/>
    <mergeCell ref="BE6:BE8"/>
    <mergeCell ref="CA3:CB5"/>
    <mergeCell ref="AR5:AY5"/>
    <mergeCell ref="R7:S8"/>
    <mergeCell ref="B12:BT12"/>
    <mergeCell ref="E6:E7"/>
    <mergeCell ref="AV16:BB19"/>
    <mergeCell ref="H21:U23"/>
    <mergeCell ref="V21:W23"/>
    <mergeCell ref="X22:AI23"/>
    <mergeCell ref="AQ22:AR23"/>
    <mergeCell ref="AS22:AS23"/>
    <mergeCell ref="AT22:AU23"/>
    <mergeCell ref="AF20:AG21"/>
    <mergeCell ref="AN20:AO21"/>
    <mergeCell ref="AP20:AQ21"/>
    <mergeCell ref="AX22:BB23"/>
    <mergeCell ref="CD13:CE43"/>
    <mergeCell ref="C16:C19"/>
    <mergeCell ref="F16:W16"/>
    <mergeCell ref="AN16:AO17"/>
    <mergeCell ref="BH19:BN19"/>
    <mergeCell ref="F20:G23"/>
    <mergeCell ref="H20:W20"/>
    <mergeCell ref="X20:Y21"/>
    <mergeCell ref="Z20:AA21"/>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CF13:CF42"/>
    <mergeCell ref="BY14:CB15"/>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H20:AI21"/>
    <mergeCell ref="AJ20:AK21"/>
    <mergeCell ref="AL20:AM21"/>
    <mergeCell ref="BG22:BG23"/>
    <mergeCell ref="BH23:BN23"/>
    <mergeCell ref="AJ22:AM23"/>
    <mergeCell ref="AN22:AO23"/>
    <mergeCell ref="AP22:AP23"/>
    <mergeCell ref="AR20:AS21"/>
    <mergeCell ref="AT20:AU21"/>
    <mergeCell ref="AX20:BB21"/>
    <mergeCell ref="BC20:BF23"/>
    <mergeCell ref="BH20:BN22"/>
    <mergeCell ref="BH27:BN27"/>
    <mergeCell ref="AH24:AI25"/>
    <mergeCell ref="AJ24:AK25"/>
    <mergeCell ref="AL24:AM25"/>
    <mergeCell ref="AN24:AO25"/>
    <mergeCell ref="AP24:AQ25"/>
    <mergeCell ref="AR24:AS25"/>
    <mergeCell ref="AS26:AS27"/>
    <mergeCell ref="AT26:AU27"/>
    <mergeCell ref="AX26:BB27"/>
    <mergeCell ref="BG26:BG27"/>
    <mergeCell ref="X26:AI27"/>
    <mergeCell ref="AJ26:AM27"/>
    <mergeCell ref="AN26:AO27"/>
    <mergeCell ref="AP26:AP27"/>
    <mergeCell ref="AT24:AU25"/>
    <mergeCell ref="AX24:BB25"/>
    <mergeCell ref="BC24:BF27"/>
    <mergeCell ref="X24:Y25"/>
    <mergeCell ref="Z24:AA25"/>
    <mergeCell ref="BH24:BN26"/>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H31:BN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AT30:AU31"/>
    <mergeCell ref="AX30:BB31"/>
    <mergeCell ref="BG30:BG31"/>
    <mergeCell ref="AF28:AG29"/>
    <mergeCell ref="AH28:AI29"/>
    <mergeCell ref="AJ28:AK29"/>
    <mergeCell ref="AL28:AM29"/>
    <mergeCell ref="AN28:AO29"/>
    <mergeCell ref="AP28:AQ29"/>
    <mergeCell ref="F32:G35"/>
    <mergeCell ref="H32:W32"/>
    <mergeCell ref="X32:Y33"/>
    <mergeCell ref="Z32:AA33"/>
    <mergeCell ref="AB32:AC33"/>
    <mergeCell ref="AD32:AE33"/>
    <mergeCell ref="AF32:AG33"/>
    <mergeCell ref="AH32:AI33"/>
    <mergeCell ref="AJ32:AK33"/>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X34:BB35"/>
    <mergeCell ref="BG34:BG35"/>
    <mergeCell ref="BC32:BF35"/>
    <mergeCell ref="BH32:BN34"/>
    <mergeCell ref="C36:C43"/>
    <mergeCell ref="D36:E43"/>
    <mergeCell ref="F36:G37"/>
    <mergeCell ref="AV36:BE37"/>
    <mergeCell ref="M41:T41"/>
    <mergeCell ref="U41:Z41"/>
    <mergeCell ref="AA41:AF41"/>
    <mergeCell ref="AG41:AH41"/>
    <mergeCell ref="AJ41:AK41"/>
    <mergeCell ref="AL41:AM41"/>
    <mergeCell ref="AN41:AO41"/>
    <mergeCell ref="AP41:AT41"/>
    <mergeCell ref="M42:T42"/>
    <mergeCell ref="U42:Z42"/>
    <mergeCell ref="AA42:AF42"/>
    <mergeCell ref="AG42:AH42"/>
    <mergeCell ref="AJ42:AK42"/>
    <mergeCell ref="AL42:AM42"/>
    <mergeCell ref="AV42:CB43"/>
    <mergeCell ref="H37:L37"/>
    <mergeCell ref="M37:P38"/>
    <mergeCell ref="Q37:T38"/>
    <mergeCell ref="U37:Z38"/>
    <mergeCell ref="AA37:AF38"/>
    <mergeCell ref="AG37:AM38"/>
    <mergeCell ref="AN37:AO38"/>
    <mergeCell ref="AP37:AT38"/>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F46:T46"/>
    <mergeCell ref="U46:Z46"/>
    <mergeCell ref="AA46:AC46"/>
    <mergeCell ref="AD46:AE46"/>
    <mergeCell ref="AG46:AH46"/>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BX52:BX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R55:BU56"/>
    <mergeCell ref="BL54:BQ54"/>
    <mergeCell ref="BR54:BV54"/>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C27:C28"/>
    <mergeCell ref="D26:E28"/>
    <mergeCell ref="C20:E25"/>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2971683" r:id="rId28" name="Check Box 3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2971685" r:id="rId29" name="Check Box 37">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2971687" r:id="rId30" name="Check Box 39">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2971689" r:id="rId31" name="Check Box 41">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133AE-2607-46F4-8774-7BB63E8D2DEF}">
  <dimension ref="A1:CP99"/>
  <sheetViews>
    <sheetView showZeros="0" zoomScaleNormal="100" workbookViewId="0">
      <selection activeCell="CC128" sqref="CC12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t="str">
        <f>'[1]2'!$AZ$3</f>
        <v>スズキ　イチロウ</v>
      </c>
      <c r="BA3" s="669"/>
      <c r="BB3" s="669"/>
      <c r="BC3" s="669"/>
      <c r="BD3" s="669"/>
      <c r="BE3" s="669"/>
      <c r="BF3" s="669"/>
      <c r="BG3" s="669"/>
      <c r="BH3" s="669"/>
      <c r="BI3" s="669"/>
      <c r="BJ3" s="669"/>
      <c r="BK3" s="669"/>
      <c r="BL3" s="670"/>
      <c r="BM3" s="620" t="s">
        <v>57</v>
      </c>
      <c r="BN3" s="621"/>
      <c r="BO3" s="622"/>
      <c r="BP3" s="671" t="str">
        <f>IF(CM69=1,"明治",IF(CM69=2,"大正",IF(CM69=3,"昭和",IF(CM69=4,"平成",""))))</f>
        <v>昭和</v>
      </c>
      <c r="BQ3" s="672"/>
      <c r="BR3" s="642">
        <f>'[1]2'!$BR$3</f>
        <v>55</v>
      </c>
      <c r="BS3" s="642"/>
      <c r="BT3" s="250" t="s">
        <v>63</v>
      </c>
      <c r="BU3" s="642">
        <f>'[1]2'!$BU$3</f>
        <v>1</v>
      </c>
      <c r="BV3" s="642"/>
      <c r="BW3" s="250" t="s">
        <v>65</v>
      </c>
      <c r="BX3" s="642">
        <f>'[1]2'!$BX$3</f>
        <v>1</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t="str">
        <f>'[1]2'!$AZ$5</f>
        <v>山川　太郎</v>
      </c>
      <c r="BA5" s="674"/>
      <c r="BB5" s="674"/>
      <c r="BC5" s="674"/>
      <c r="BD5" s="674"/>
      <c r="BE5" s="674"/>
      <c r="BF5" s="674"/>
      <c r="BG5" s="674"/>
      <c r="BH5" s="674"/>
      <c r="BI5" s="674"/>
      <c r="BJ5" s="674"/>
      <c r="BK5" s="25">
        <f>'[1]2'!$BK$5</f>
        <v>234567890123</v>
      </c>
      <c r="BL5" s="81"/>
      <c r="BM5" s="473" t="s">
        <v>29</v>
      </c>
      <c r="BN5" s="474"/>
      <c r="BO5" s="475"/>
      <c r="BP5" s="675" t="str">
        <f>'[1]2'!$BP$5</f>
        <v>山川　太郎</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2</v>
      </c>
      <c r="BA6" s="572" t="str">
        <f>IF(BK5&lt;=0,"",IF((LEN(BK5)-10&lt;=0),"0",MID(BK5,LEN(BK5)-10,1)))</f>
        <v>3</v>
      </c>
      <c r="BB6" s="262" t="str">
        <f>IF(BK5&lt;=0,"",IF((LEN(BK5)-9&lt;=0),"0",MID(BK5,LEN(BK5)-9,1)))</f>
        <v>4</v>
      </c>
      <c r="BC6" s="262"/>
      <c r="BD6" s="262" t="str">
        <f>IF(BK5&lt;=0,"",IF((LEN(BK5)-8&lt;=0),"0",MID(BK5,LEN(BK5)-8,1)))</f>
        <v>5</v>
      </c>
      <c r="BE6" s="262" t="str">
        <f>IF(BK5&lt;=0,"",IF((LEN(BK5)-7&lt;=0),"0",MID(BK5,LEN(BK5)-7,1)))</f>
        <v>6</v>
      </c>
      <c r="BF6" s="262" t="str">
        <f>IF(BK5&lt;=0,"",IF((LEN(BK5)-6&lt;=0),"0",MID(BK5,LEN(BK5)-6,1)))</f>
        <v>7</v>
      </c>
      <c r="BG6" s="262" t="str">
        <f>IF(BK5&lt;=0,"",IF((LEN(BK5)-5&lt;=0),"0",MID(BK5,LEN(BK5)-5,1)))</f>
        <v>8</v>
      </c>
      <c r="BH6" s="262" t="str">
        <f>IF(BK5&lt;=0,"",IF((LEN(BK5)-4&lt;=0),"0",MID(BK5,LEN(BK5)-4,1)))</f>
        <v>9</v>
      </c>
      <c r="BI6" s="262" t="str">
        <f>IF(BK5&lt;=0,"",IF((LEN(BK5)-3&lt;=0),"0",MID(BK5,LEN(BK5)-3,1)))</f>
        <v>0</v>
      </c>
      <c r="BJ6" s="262" t="str">
        <f>IF(BK5&lt;=0,"",IF((LEN(BK5)-2&lt;=0),"0",MID(BK5,LEN(BK5)-2,1)))</f>
        <v>1</v>
      </c>
      <c r="BK6" s="262" t="str">
        <f>IF(BK5&lt;=0,"",IF((LEN(BK5)-1&lt;=0),"0",MID(BK5,LEN(BK5)-1,1)))</f>
        <v>2</v>
      </c>
      <c r="BL6" s="317" t="str">
        <f>IF(BK5&lt;&gt;0,RIGHT(BK5,1),"")</f>
        <v>3</v>
      </c>
      <c r="BM6" s="619" t="s">
        <v>28</v>
      </c>
      <c r="BN6" s="405"/>
      <c r="BO6" s="406"/>
      <c r="BP6" s="623" t="str">
        <f>'[1]2'!$BP$6</f>
        <v>本人</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'[1]2'!$B$8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t="str">
        <f>'[1]2'!$BE$9</f>
        <v>176-006</v>
      </c>
      <c r="BF9" s="613"/>
      <c r="BG9" s="613"/>
      <c r="BH9" s="613"/>
      <c r="BI9" s="106" t="s">
        <v>22</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t="str">
        <f>'[1]2'!$AZ$10</f>
        <v>東京都練馬区栄町23－7</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'[1]2'!$F$16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'[1]2'!$BC$16</f>
        <v>0</v>
      </c>
      <c r="BD16" s="534"/>
      <c r="BE16" s="534"/>
      <c r="BF16" s="534"/>
      <c r="BG16" s="153"/>
      <c r="BH16" s="569" t="s">
        <v>122</v>
      </c>
      <c r="BI16" s="570"/>
      <c r="BJ16" s="570"/>
      <c r="BK16" s="570"/>
      <c r="BL16" s="570"/>
      <c r="BM16" s="570"/>
      <c r="BN16" s="571"/>
      <c r="BO16" s="708">
        <f>'[1]2'!$BO$16</f>
        <v>0</v>
      </c>
      <c r="BP16" s="709"/>
      <c r="BQ16" s="709"/>
      <c r="BR16" s="709"/>
      <c r="BS16" s="709"/>
      <c r="BT16" s="709"/>
      <c r="BU16" s="709"/>
      <c r="BV16" s="709"/>
      <c r="BW16" s="709"/>
      <c r="BX16" s="710"/>
      <c r="BY16" s="692">
        <f>'[1]2'!$BX$16</f>
        <v>0</v>
      </c>
      <c r="BZ16" s="692"/>
      <c r="CA16" s="692"/>
      <c r="CB16" s="692"/>
      <c r="CC16" s="147"/>
      <c r="CD16" s="574"/>
      <c r="CE16" s="574"/>
      <c r="CF16" s="548"/>
      <c r="CG16" s="2"/>
    </row>
    <row r="17" spans="1:85" ht="7.5" customHeight="1" x14ac:dyDescent="0.15">
      <c r="A17" s="40"/>
      <c r="B17" s="639"/>
      <c r="C17" s="244"/>
      <c r="D17" s="638"/>
      <c r="E17" s="639"/>
      <c r="F17" s="581">
        <f>'[1]2'!$F$17</f>
        <v>0</v>
      </c>
      <c r="G17" s="517"/>
      <c r="H17" s="517"/>
      <c r="I17" s="517"/>
      <c r="J17" s="517"/>
      <c r="K17" s="517"/>
      <c r="L17" s="517"/>
      <c r="M17" s="517"/>
      <c r="N17" s="517"/>
      <c r="O17" s="517"/>
      <c r="P17" s="517"/>
      <c r="Q17" s="517"/>
      <c r="R17" s="517"/>
      <c r="S17" s="517"/>
      <c r="T17" s="517"/>
      <c r="U17" s="517"/>
      <c r="V17" s="520">
        <f>'[1]2'!$V$17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'[1]2'!$BH$17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'[1]2'!$AN$18</f>
        <v>0</v>
      </c>
      <c r="AO18" s="479"/>
      <c r="AP18" s="481" t="s">
        <v>7</v>
      </c>
      <c r="AQ18" s="479">
        <f>'[1]2'!$AQ$18</f>
        <v>0</v>
      </c>
      <c r="AR18" s="479"/>
      <c r="AS18" s="481" t="s">
        <v>7</v>
      </c>
      <c r="AT18" s="479">
        <f>'[1]2'!$AT$18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'[1]2'!$H$20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'[1]2'!$BC$20</f>
        <v>0</v>
      </c>
      <c r="BD20" s="534"/>
      <c r="BE20" s="534"/>
      <c r="BF20" s="534"/>
      <c r="BG20" s="153"/>
      <c r="BH20" s="504" t="str">
        <f>'[1]2'!$BH$20</f>
        <v xml:space="preserve"> □　16歳以上30歳未満又は70歳以上
 □　留学
 □　障害者
 □　38万円以上の支払い</v>
      </c>
      <c r="BI20" s="505"/>
      <c r="BJ20" s="505"/>
      <c r="BK20" s="505"/>
      <c r="BL20" s="505"/>
      <c r="BM20" s="505"/>
      <c r="BN20" s="506"/>
      <c r="BO20" s="708">
        <f>'[1]2'!$BO$20</f>
        <v>0</v>
      </c>
      <c r="BP20" s="709"/>
      <c r="BQ20" s="709"/>
      <c r="BR20" s="709"/>
      <c r="BS20" s="709"/>
      <c r="BT20" s="709"/>
      <c r="BU20" s="709"/>
      <c r="BV20" s="709"/>
      <c r="BW20" s="709"/>
      <c r="BX20" s="710"/>
      <c r="BY20" s="692">
        <f>'[1]2'!$BX$20</f>
        <v>0</v>
      </c>
      <c r="BZ20" s="692"/>
      <c r="CA20" s="692"/>
      <c r="CB20" s="692"/>
      <c r="CC20" s="147"/>
      <c r="CD20" s="574"/>
      <c r="CE20" s="574"/>
      <c r="CF20" s="548"/>
      <c r="CG20" s="2"/>
    </row>
    <row r="21" spans="1:85" ht="11.25" customHeight="1" x14ac:dyDescent="0.15">
      <c r="A21" s="40"/>
      <c r="B21" s="639"/>
      <c r="C21" s="244"/>
      <c r="D21" s="250"/>
      <c r="E21" s="251"/>
      <c r="F21" s="513"/>
      <c r="G21" s="514"/>
      <c r="H21" s="517">
        <f>'[1]2'!$H$21</f>
        <v>0</v>
      </c>
      <c r="I21" s="517"/>
      <c r="J21" s="517"/>
      <c r="K21" s="517"/>
      <c r="L21" s="517"/>
      <c r="M21" s="517"/>
      <c r="N21" s="517"/>
      <c r="O21" s="517"/>
      <c r="P21" s="517"/>
      <c r="Q21" s="517"/>
      <c r="R21" s="517"/>
      <c r="S21" s="517"/>
      <c r="T21" s="517"/>
      <c r="U21" s="517"/>
      <c r="V21" s="520">
        <f>'[1]2'!$V$21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'[1]2'!$AN$22</f>
        <v>0</v>
      </c>
      <c r="AO22" s="479"/>
      <c r="AP22" s="481" t="s">
        <v>7</v>
      </c>
      <c r="AQ22" s="479">
        <f>'[1]2'!$AQ$22</f>
        <v>0</v>
      </c>
      <c r="AR22" s="479"/>
      <c r="AS22" s="481" t="s">
        <v>7</v>
      </c>
      <c r="AT22" s="479">
        <f>'[1]2'!$AT$22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IF(CO69,'[1]2'!$BH$23,"")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'[1]2'!$H$24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'[1]2'!$BC$24</f>
        <v>0</v>
      </c>
      <c r="BD24" s="501"/>
      <c r="BE24" s="501"/>
      <c r="BF24" s="501"/>
      <c r="BG24" s="154"/>
      <c r="BH24" s="504" t="str">
        <f>'[1]2'!$BH$24</f>
        <v xml:space="preserve"> □　16歳以上30歳未満又は70歳以上
 □　留学
 □　障害者
 □　38万円以上の支払い</v>
      </c>
      <c r="BI24" s="505"/>
      <c r="BJ24" s="505"/>
      <c r="BK24" s="505"/>
      <c r="BL24" s="505"/>
      <c r="BM24" s="505"/>
      <c r="BN24" s="506"/>
      <c r="BO24" s="708">
        <f>'[1]2'!$BO$24</f>
        <v>0</v>
      </c>
      <c r="BP24" s="709"/>
      <c r="BQ24" s="709"/>
      <c r="BR24" s="709"/>
      <c r="BS24" s="709"/>
      <c r="BT24" s="709"/>
      <c r="BU24" s="709"/>
      <c r="BV24" s="709"/>
      <c r="BW24" s="709"/>
      <c r="BX24" s="710"/>
      <c r="BY24" s="692">
        <f>'[1]2'!$BX$24</f>
        <v>0</v>
      </c>
      <c r="BZ24" s="692"/>
      <c r="CA24" s="692"/>
      <c r="CB24" s="692"/>
      <c r="CC24" s="147"/>
      <c r="CD24" s="574"/>
      <c r="CE24" s="574"/>
      <c r="CF24" s="548"/>
      <c r="CG24" s="2"/>
    </row>
    <row r="25" spans="1:85" ht="11.25" customHeight="1" x14ac:dyDescent="0.15">
      <c r="A25" s="40"/>
      <c r="B25" s="639"/>
      <c r="C25" s="244"/>
      <c r="D25" s="250"/>
      <c r="E25" s="251"/>
      <c r="F25" s="513"/>
      <c r="G25" s="514"/>
      <c r="H25" s="517">
        <f>'[1]2'!$H$25</f>
        <v>0</v>
      </c>
      <c r="I25" s="517"/>
      <c r="J25" s="517"/>
      <c r="K25" s="517"/>
      <c r="L25" s="517"/>
      <c r="M25" s="517"/>
      <c r="N25" s="517"/>
      <c r="O25" s="517"/>
      <c r="P25" s="517"/>
      <c r="Q25" s="517"/>
      <c r="R25" s="517"/>
      <c r="S25" s="517"/>
      <c r="T25" s="517"/>
      <c r="U25" s="517"/>
      <c r="V25" s="520">
        <f>'[1]2'!$V$25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'[1]2'!$AN$26</f>
        <v>0</v>
      </c>
      <c r="AO26" s="479"/>
      <c r="AP26" s="481" t="s">
        <v>7</v>
      </c>
      <c r="AQ26" s="479">
        <f>'[1]2'!$AQ$26</f>
        <v>0</v>
      </c>
      <c r="AR26" s="479"/>
      <c r="AS26" s="481" t="s">
        <v>7</v>
      </c>
      <c r="AT26" s="479">
        <f>'[1]2'!$AT$26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'[1]2'!$BH$27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'[1]2'!$H$28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'[1]2'!$BC$28</f>
        <v>0</v>
      </c>
      <c r="BD28" s="534"/>
      <c r="BE28" s="534"/>
      <c r="BF28" s="534"/>
      <c r="BG28" s="153"/>
      <c r="BH28" s="504" t="str">
        <f>'[1]2'!$BH$28</f>
        <v xml:space="preserve"> □　16歳以上30歳未満又は70歳以上
 □　留学
 □　障害者
 □　38万円以上の支払い</v>
      </c>
      <c r="BI28" s="505"/>
      <c r="BJ28" s="505"/>
      <c r="BK28" s="505"/>
      <c r="BL28" s="505"/>
      <c r="BM28" s="505"/>
      <c r="BN28" s="506"/>
      <c r="BO28" s="708">
        <f>'[1]2'!$BO$28</f>
        <v>0</v>
      </c>
      <c r="BP28" s="709"/>
      <c r="BQ28" s="709"/>
      <c r="BR28" s="709"/>
      <c r="BS28" s="709"/>
      <c r="BT28" s="709"/>
      <c r="BU28" s="709"/>
      <c r="BV28" s="709"/>
      <c r="BW28" s="709"/>
      <c r="BX28" s="710"/>
      <c r="BY28" s="692">
        <f>'[1]2'!$BX$28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'[1]2'!$H$29</f>
        <v>0</v>
      </c>
      <c r="I29" s="517"/>
      <c r="J29" s="517"/>
      <c r="K29" s="517"/>
      <c r="L29" s="517"/>
      <c r="M29" s="517"/>
      <c r="N29" s="517"/>
      <c r="O29" s="517"/>
      <c r="P29" s="517"/>
      <c r="Q29" s="517"/>
      <c r="R29" s="517"/>
      <c r="S29" s="517"/>
      <c r="T29" s="517"/>
      <c r="U29" s="517"/>
      <c r="V29" s="520">
        <f>'[1]2'!$V$29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'[1]2'!$AN$30</f>
        <v>0</v>
      </c>
      <c r="AO30" s="479"/>
      <c r="AP30" s="481" t="s">
        <v>7</v>
      </c>
      <c r="AQ30" s="479">
        <f>'[1]2'!$AQ$30</f>
        <v>0</v>
      </c>
      <c r="AR30" s="479"/>
      <c r="AS30" s="481" t="s">
        <v>7</v>
      </c>
      <c r="AT30" s="479">
        <f>'[1]2'!$AT$30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'[1]2'!$BH$31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'[1]2'!$H$32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'[1]2'!$BC$32</f>
        <v>0</v>
      </c>
      <c r="BD32" s="501"/>
      <c r="BE32" s="501"/>
      <c r="BF32" s="501"/>
      <c r="BG32" s="154"/>
      <c r="BH32" s="504" t="str">
        <f>'[1]2'!$BH$32</f>
        <v xml:space="preserve"> □　16歳以上30歳未満又は70歳以上
 □　留学
 □　障害者
 □　38万円以上の支払い</v>
      </c>
      <c r="BI32" s="505"/>
      <c r="BJ32" s="505"/>
      <c r="BK32" s="505"/>
      <c r="BL32" s="505"/>
      <c r="BM32" s="505"/>
      <c r="BN32" s="506"/>
      <c r="BO32" s="708">
        <f>'[1]2'!$BO$32</f>
        <v>0</v>
      </c>
      <c r="BP32" s="709"/>
      <c r="BQ32" s="709"/>
      <c r="BR32" s="709"/>
      <c r="BS32" s="709"/>
      <c r="BT32" s="709"/>
      <c r="BU32" s="709"/>
      <c r="BV32" s="709"/>
      <c r="BW32" s="709"/>
      <c r="BX32" s="710"/>
      <c r="BY32" s="692">
        <f>'[1]2'!$BX$32</f>
        <v>0</v>
      </c>
      <c r="BZ32" s="692"/>
      <c r="CA32" s="692"/>
      <c r="CB32" s="692"/>
      <c r="CC32" s="147"/>
      <c r="CD32" s="574"/>
      <c r="CE32" s="574"/>
      <c r="CF32" s="548"/>
      <c r="CG32" s="2"/>
    </row>
    <row r="33" spans="1:85" ht="11.25" customHeight="1" x14ac:dyDescent="0.15">
      <c r="A33" s="40"/>
      <c r="B33" s="639"/>
      <c r="C33" s="48"/>
      <c r="D33" s="82"/>
      <c r="E33" s="108"/>
      <c r="F33" s="513"/>
      <c r="G33" s="514"/>
      <c r="H33" s="517">
        <f>'[1]2'!$H$33</f>
        <v>0</v>
      </c>
      <c r="I33" s="517"/>
      <c r="J33" s="517"/>
      <c r="K33" s="517"/>
      <c r="L33" s="517"/>
      <c r="M33" s="517"/>
      <c r="N33" s="517"/>
      <c r="O33" s="517"/>
      <c r="P33" s="517"/>
      <c r="Q33" s="517"/>
      <c r="R33" s="517"/>
      <c r="S33" s="517"/>
      <c r="T33" s="517"/>
      <c r="U33" s="517"/>
      <c r="V33" s="520">
        <f>'[1]2'!$V$33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'[1]2'!$AN$34</f>
        <v>0</v>
      </c>
      <c r="AO34" s="479"/>
      <c r="AP34" s="481" t="s">
        <v>7</v>
      </c>
      <c r="AQ34" s="479">
        <f>'[1]2'!$AQ$34</f>
        <v>0</v>
      </c>
      <c r="AR34" s="479"/>
      <c r="AS34" s="481" t="s">
        <v>7</v>
      </c>
      <c r="AT34" s="479">
        <f>'[1]2'!$AT$34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'[1]2'!$BH$35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'[1]2'!$AV$38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'[1]2'!$BX$38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'[1]2'!$U$39</f>
        <v>0</v>
      </c>
      <c r="V39" s="420"/>
      <c r="W39" s="420"/>
      <c r="X39" s="420"/>
      <c r="Y39" s="420"/>
      <c r="Z39" s="421"/>
      <c r="AA39" s="419">
        <f>'[1]2'!$AA$39</f>
        <v>0</v>
      </c>
      <c r="AB39" s="420"/>
      <c r="AC39" s="420"/>
      <c r="AD39" s="420"/>
      <c r="AE39" s="420"/>
      <c r="AF39" s="421"/>
      <c r="AG39" s="425">
        <f>'[1]2'!$AG$39</f>
        <v>0</v>
      </c>
      <c r="AH39" s="426"/>
      <c r="AI39" s="429" t="s">
        <v>59</v>
      </c>
      <c r="AJ39" s="431">
        <f>'[1]2'!$AJ$39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'[1]2'!$U$41</f>
        <v>0</v>
      </c>
      <c r="V41" s="423"/>
      <c r="W41" s="423"/>
      <c r="X41" s="423"/>
      <c r="Y41" s="423"/>
      <c r="Z41" s="424"/>
      <c r="AA41" s="422">
        <f>'[1]2'!$AA$41</f>
        <v>0</v>
      </c>
      <c r="AB41" s="423"/>
      <c r="AC41" s="423"/>
      <c r="AD41" s="423"/>
      <c r="AE41" s="423"/>
      <c r="AF41" s="424"/>
      <c r="AG41" s="445">
        <f>'[1]2'!$AG$41</f>
        <v>0</v>
      </c>
      <c r="AH41" s="446"/>
      <c r="AI41" s="155" t="s">
        <v>59</v>
      </c>
      <c r="AJ41" s="447">
        <f>'[1]2'!$AJ$41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'[1]2'!$AA$42</f>
        <v>0</v>
      </c>
      <c r="AB42" s="456"/>
      <c r="AC42" s="456"/>
      <c r="AD42" s="456"/>
      <c r="AE42" s="456"/>
      <c r="AF42" s="457"/>
      <c r="AG42" s="445">
        <f>'[1]2'!$AG$42</f>
        <v>0</v>
      </c>
      <c r="AH42" s="446"/>
      <c r="AI42" s="155" t="s">
        <v>59</v>
      </c>
      <c r="AJ42" s="447">
        <f>'[1]2'!$AJ$42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'[1]2'!$F$46</f>
        <v>0</v>
      </c>
      <c r="G46" s="401"/>
      <c r="H46" s="401"/>
      <c r="I46" s="401"/>
      <c r="J46" s="401"/>
      <c r="K46" s="401"/>
      <c r="L46" s="401"/>
      <c r="M46" s="401"/>
      <c r="N46" s="401"/>
      <c r="O46" s="401"/>
      <c r="P46" s="401"/>
      <c r="Q46" s="401"/>
      <c r="R46" s="401"/>
      <c r="S46" s="401"/>
      <c r="T46" s="402"/>
      <c r="U46" s="342">
        <f>'[1]2'!$U$46</f>
        <v>0</v>
      </c>
      <c r="V46" s="343"/>
      <c r="W46" s="343"/>
      <c r="X46" s="343"/>
      <c r="Y46" s="343"/>
      <c r="Z46" s="344"/>
      <c r="AA46" s="286" t="str">
        <f>'[1]2'!$AA$46</f>
        <v>明・大・昭
平・令</v>
      </c>
      <c r="AB46" s="403"/>
      <c r="AC46" s="403"/>
      <c r="AD46" s="343">
        <f>'[1]2'!$AD$46</f>
        <v>0</v>
      </c>
      <c r="AE46" s="343"/>
      <c r="AF46" s="59" t="s">
        <v>7</v>
      </c>
      <c r="AG46" s="343">
        <f>'[1]2'!$AG$46</f>
        <v>0</v>
      </c>
      <c r="AH46" s="343"/>
      <c r="AI46" s="59" t="s">
        <v>7</v>
      </c>
      <c r="AJ46" s="343">
        <f>'[1]2'!$AJ$46</f>
        <v>0</v>
      </c>
      <c r="AK46" s="344"/>
      <c r="AL46" s="394">
        <f>'[1]2'!$AL$46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'[1]2'!$BG$46</f>
        <v>0</v>
      </c>
      <c r="BH46" s="395"/>
      <c r="BI46" s="395"/>
      <c r="BJ46" s="395"/>
      <c r="BK46" s="395"/>
      <c r="BL46" s="396"/>
      <c r="BM46" s="679">
        <f>'[1]2'!$BM$46</f>
        <v>0</v>
      </c>
      <c r="BN46" s="704"/>
      <c r="BO46" s="394">
        <f>'[1]2'!$BO$46</f>
        <v>0</v>
      </c>
      <c r="BP46" s="395"/>
      <c r="BQ46" s="395"/>
      <c r="BR46" s="395"/>
      <c r="BS46" s="395"/>
      <c r="BT46" s="395"/>
      <c r="BU46" s="395"/>
      <c r="BV46" s="395"/>
      <c r="BW46" s="395"/>
      <c r="BX46" s="396"/>
      <c r="BY46" s="679">
        <f>'[1]2'!$BW$46</f>
        <v>0</v>
      </c>
      <c r="BZ46" s="680"/>
      <c r="CA46" s="680"/>
      <c r="CB46" s="680"/>
      <c r="CC46" s="149"/>
      <c r="CD46" s="230"/>
      <c r="CE46" s="230"/>
      <c r="CF46" s="40"/>
      <c r="CG46" s="2"/>
    </row>
    <row r="47" spans="1:85" ht="17.45" customHeight="1" x14ac:dyDescent="0.15">
      <c r="A47" s="40"/>
      <c r="B47" s="381"/>
      <c r="C47" s="382"/>
      <c r="D47" s="382"/>
      <c r="E47" s="383"/>
      <c r="F47" s="400">
        <f>'[1]2'!$F$47</f>
        <v>0</v>
      </c>
      <c r="G47" s="401"/>
      <c r="H47" s="401"/>
      <c r="I47" s="401"/>
      <c r="J47" s="401"/>
      <c r="K47" s="401"/>
      <c r="L47" s="401"/>
      <c r="M47" s="401"/>
      <c r="N47" s="401"/>
      <c r="O47" s="401"/>
      <c r="P47" s="401"/>
      <c r="Q47" s="401"/>
      <c r="R47" s="401"/>
      <c r="S47" s="401"/>
      <c r="T47" s="402"/>
      <c r="U47" s="342">
        <f>'[1]2'!$U$47</f>
        <v>0</v>
      </c>
      <c r="V47" s="343"/>
      <c r="W47" s="343"/>
      <c r="X47" s="343"/>
      <c r="Y47" s="343"/>
      <c r="Z47" s="344"/>
      <c r="AA47" s="286" t="str">
        <f>'[1]2'!$AA$47</f>
        <v>明・大・昭
平・令</v>
      </c>
      <c r="AB47" s="403"/>
      <c r="AC47" s="403"/>
      <c r="AD47" s="343">
        <f>'[1]2'!$AD$47</f>
        <v>0</v>
      </c>
      <c r="AE47" s="343"/>
      <c r="AF47" s="60" t="s">
        <v>7</v>
      </c>
      <c r="AG47" s="343">
        <f>'[1]2'!$AG$47</f>
        <v>0</v>
      </c>
      <c r="AH47" s="343"/>
      <c r="AI47" s="60" t="s">
        <v>7</v>
      </c>
      <c r="AJ47" s="343">
        <f>'[1]2'!$AJ$47</f>
        <v>0</v>
      </c>
      <c r="AK47" s="344"/>
      <c r="AL47" s="397">
        <f>'[1]2'!$AL$47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'[1]2'!$BG$47</f>
        <v>0</v>
      </c>
      <c r="BH47" s="398"/>
      <c r="BI47" s="398"/>
      <c r="BJ47" s="398"/>
      <c r="BK47" s="398"/>
      <c r="BL47" s="399"/>
      <c r="BM47" s="336">
        <f>'[1]2'!$BM$47</f>
        <v>0</v>
      </c>
      <c r="BN47" s="338"/>
      <c r="BO47" s="681">
        <f>'[1]2'!$BO$47</f>
        <v>0</v>
      </c>
      <c r="BP47" s="272"/>
      <c r="BQ47" s="272"/>
      <c r="BR47" s="272"/>
      <c r="BS47" s="272"/>
      <c r="BT47" s="272"/>
      <c r="BU47" s="272"/>
      <c r="BV47" s="272"/>
      <c r="BW47" s="272"/>
      <c r="BX47" s="682"/>
      <c r="BY47" s="336">
        <f>'[1]2'!$BW$47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'[1]2'!$H$50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'[1]2'!$AT$50</f>
        <v>0</v>
      </c>
      <c r="AU50" s="279"/>
      <c r="AV50" s="279"/>
      <c r="AW50" s="281"/>
      <c r="AX50" s="325" t="str">
        <f>'[1]2'!$AX$50</f>
        <v>平</v>
      </c>
      <c r="AY50" s="326"/>
      <c r="AZ50" s="279">
        <f>'[1]2'!$AZ$50</f>
        <v>0</v>
      </c>
      <c r="BA50" s="279">
        <f>'[1]2'!$BA$50</f>
        <v>0</v>
      </c>
      <c r="BB50" s="279">
        <f>'[1]2'!$BB$50</f>
        <v>0</v>
      </c>
      <c r="BC50" s="281"/>
      <c r="BD50" s="336">
        <f>'[1]2'!$BD$50</f>
        <v>0</v>
      </c>
      <c r="BE50" s="337"/>
      <c r="BF50" s="337"/>
      <c r="BG50" s="337"/>
      <c r="BH50" s="337"/>
      <c r="BI50" s="337"/>
      <c r="BJ50" s="337"/>
      <c r="BK50" s="337"/>
      <c r="BL50" s="337"/>
      <c r="BM50" s="338"/>
      <c r="BN50" s="342">
        <f>'[1]2'!$BN$50</f>
        <v>0</v>
      </c>
      <c r="BO50" s="343"/>
      <c r="BP50" s="343"/>
      <c r="BQ50" s="343"/>
      <c r="BR50" s="344"/>
      <c r="BS50" s="348">
        <f>'[1]2'!$BS$50</f>
        <v>0</v>
      </c>
      <c r="BT50" s="349"/>
      <c r="BU50" s="349"/>
      <c r="BV50" s="349"/>
      <c r="BW50" s="349"/>
      <c r="BX50" s="352" t="s">
        <v>8</v>
      </c>
      <c r="BY50" s="342">
        <f>'[1]2'!$BY$50</f>
        <v>0</v>
      </c>
      <c r="BZ50" s="343"/>
      <c r="CA50" s="343"/>
      <c r="CB50" s="344"/>
      <c r="CC50" s="232"/>
      <c r="CD50" s="328"/>
      <c r="CE50" s="328"/>
      <c r="CF50" s="40"/>
      <c r="CG50" s="2"/>
    </row>
    <row r="51" spans="1:85" ht="21" customHeight="1" x14ac:dyDescent="0.15">
      <c r="A51" s="40"/>
      <c r="B51" s="358"/>
      <c r="C51" s="358"/>
      <c r="D51" s="358"/>
      <c r="E51" s="359"/>
      <c r="F51" s="330"/>
      <c r="G51" s="331"/>
      <c r="H51" s="272">
        <f>'[1]2'!$H$51</f>
        <v>0</v>
      </c>
      <c r="I51" s="272"/>
      <c r="J51" s="272"/>
      <c r="K51" s="272"/>
      <c r="L51" s="272"/>
      <c r="M51" s="272"/>
      <c r="N51" s="272"/>
      <c r="O51" s="272"/>
      <c r="P51" s="272"/>
      <c r="Q51" s="272"/>
      <c r="R51" s="272"/>
      <c r="S51" s="272"/>
      <c r="T51" s="273">
        <f>'[1]2'!$T$51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'[1]2'!$AX$51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'[1]2'!$H$52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'[1]2'!$AT$52</f>
        <v>0</v>
      </c>
      <c r="AU52" s="279"/>
      <c r="AV52" s="279"/>
      <c r="AW52" s="281"/>
      <c r="AX52" s="325" t="str">
        <f>'[1]2'!$AX$52</f>
        <v>平</v>
      </c>
      <c r="AY52" s="326"/>
      <c r="AZ52" s="279">
        <f>'[1]2'!$AZ$52</f>
        <v>0</v>
      </c>
      <c r="BA52" s="279">
        <f>'[1]2'!$BA$52</f>
        <v>0</v>
      </c>
      <c r="BB52" s="279">
        <f>'[1]2'!$BB$52</f>
        <v>0</v>
      </c>
      <c r="BC52" s="281"/>
      <c r="BD52" s="283">
        <f>'[1]2'!$BD$52</f>
        <v>0</v>
      </c>
      <c r="BE52" s="284"/>
      <c r="BF52" s="284"/>
      <c r="BG52" s="284"/>
      <c r="BH52" s="284"/>
      <c r="BI52" s="284"/>
      <c r="BJ52" s="284"/>
      <c r="BK52" s="284"/>
      <c r="BL52" s="284"/>
      <c r="BM52" s="285"/>
      <c r="BN52" s="268">
        <f>'[1]2'!$BN$52</f>
        <v>0</v>
      </c>
      <c r="BO52" s="269"/>
      <c r="BP52" s="269"/>
      <c r="BQ52" s="269"/>
      <c r="BR52" s="270"/>
      <c r="BS52" s="268">
        <f>'[1]2'!$BS$52</f>
        <v>0</v>
      </c>
      <c r="BT52" s="269"/>
      <c r="BU52" s="269"/>
      <c r="BV52" s="269"/>
      <c r="BW52" s="269"/>
      <c r="BX52" s="265" t="s">
        <v>8</v>
      </c>
      <c r="BY52" s="268">
        <f>'[1]2'!$BY$52</f>
        <v>0</v>
      </c>
      <c r="BZ52" s="269"/>
      <c r="CA52" s="269"/>
      <c r="CB52" s="270"/>
      <c r="CC52" s="232"/>
      <c r="CD52" s="328"/>
      <c r="CE52" s="328"/>
      <c r="CF52" s="40"/>
      <c r="CG52" s="2"/>
    </row>
    <row r="53" spans="1:85" ht="21" customHeight="1" x14ac:dyDescent="0.15">
      <c r="A53" s="40"/>
      <c r="B53" s="358"/>
      <c r="C53" s="358"/>
      <c r="D53" s="358"/>
      <c r="E53" s="359"/>
      <c r="F53" s="244"/>
      <c r="G53" s="250"/>
      <c r="H53" s="272">
        <f>'[1]2'!$H$53</f>
        <v>0</v>
      </c>
      <c r="I53" s="272"/>
      <c r="J53" s="272"/>
      <c r="K53" s="272"/>
      <c r="L53" s="272"/>
      <c r="M53" s="272"/>
      <c r="N53" s="272"/>
      <c r="O53" s="272"/>
      <c r="P53" s="272"/>
      <c r="Q53" s="272"/>
      <c r="R53" s="272"/>
      <c r="S53" s="272"/>
      <c r="T53" s="273">
        <f>'[1]2'!$T$53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'[1]2'!$AX$53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'[1]2'!$H$55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'[1]2'!$AT$55</f>
        <v>0</v>
      </c>
      <c r="AU55" s="279"/>
      <c r="AV55" s="279"/>
      <c r="AW55" s="281"/>
      <c r="AX55" s="321" t="str">
        <f>'[1]2'!$AX$55</f>
        <v>明・大・昭</v>
      </c>
      <c r="AY55" s="322"/>
      <c r="AZ55" s="279">
        <f>'[1]2'!$AZ$55</f>
        <v>0</v>
      </c>
      <c r="BA55" s="279">
        <f>'[1]2'!$BA$55</f>
        <v>0</v>
      </c>
      <c r="BB55" s="279">
        <f>'[1]2'!$BB$55</f>
        <v>0</v>
      </c>
      <c r="BC55" s="281"/>
      <c r="BD55" s="283">
        <f>'[1]2'!$BD$55</f>
        <v>0</v>
      </c>
      <c r="BE55" s="284"/>
      <c r="BF55" s="284"/>
      <c r="BG55" s="284"/>
      <c r="BH55" s="284"/>
      <c r="BI55" s="284"/>
      <c r="BJ55" s="284"/>
      <c r="BK55" s="285"/>
      <c r="BL55" s="286" t="str">
        <f>'[1]2'!$BL$55</f>
        <v>□ 配偶者
□ 30歳未満又は70歳以上 □ 障害者
□ 留学                      □ 38万円以上の支払</v>
      </c>
      <c r="BM55" s="287"/>
      <c r="BN55" s="287"/>
      <c r="BO55" s="287"/>
      <c r="BP55" s="287"/>
      <c r="BQ55" s="288"/>
      <c r="BR55" s="268">
        <f>'[1]2'!$BR$55</f>
        <v>0</v>
      </c>
      <c r="BS55" s="269"/>
      <c r="BT55" s="269"/>
      <c r="BU55" s="269"/>
      <c r="BV55" s="265" t="s">
        <v>8</v>
      </c>
      <c r="BW55" s="266" t="str">
        <f>'[1]2'!$BW$55</f>
        <v>□ 一般</v>
      </c>
      <c r="BX55" s="267"/>
      <c r="BY55" s="268">
        <f>'[1]2'!$BY$55</f>
        <v>0</v>
      </c>
      <c r="BZ55" s="269"/>
      <c r="CA55" s="269"/>
      <c r="CB55" s="270"/>
      <c r="CC55" s="271"/>
      <c r="CD55" s="241" t="str">
        <f>'[1]2'!$CD$55</f>
        <v>□ 寡婦</v>
      </c>
      <c r="CE55" s="156"/>
      <c r="CF55" s="40"/>
      <c r="CG55" s="2"/>
    </row>
    <row r="56" spans="1:85" ht="12.75" customHeight="1" x14ac:dyDescent="0.15">
      <c r="A56" s="40"/>
      <c r="B56" s="300"/>
      <c r="C56" s="300"/>
      <c r="D56" s="300"/>
      <c r="E56" s="301"/>
      <c r="F56" s="48"/>
      <c r="G56" s="49"/>
      <c r="H56" s="272">
        <f>'[1]2'!$H$56</f>
        <v>0</v>
      </c>
      <c r="I56" s="272"/>
      <c r="J56" s="272"/>
      <c r="K56" s="272"/>
      <c r="L56" s="272"/>
      <c r="M56" s="272"/>
      <c r="N56" s="272"/>
      <c r="O56" s="272"/>
      <c r="P56" s="272"/>
      <c r="Q56" s="272"/>
      <c r="R56" s="272"/>
      <c r="S56" s="272"/>
      <c r="T56" s="273">
        <f>'[1]2'!$T$56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'[1]2'!$AX$56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'[1]2'!$BW$56</f>
        <v>□ 特別</v>
      </c>
      <c r="BX56" s="278"/>
      <c r="BY56" s="268"/>
      <c r="BZ56" s="269"/>
      <c r="CA56" s="269"/>
      <c r="CB56" s="270"/>
      <c r="CC56" s="271"/>
      <c r="CD56" s="242" t="str">
        <f>'[1]2'!$CD$56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'[1]2'!$CM$69</f>
        <v>3</v>
      </c>
      <c r="CN69" s="233" t="s">
        <v>202</v>
      </c>
      <c r="CO69" s="32" t="b">
        <v>0</v>
      </c>
    </row>
    <row r="70" spans="1:93" x14ac:dyDescent="0.15">
      <c r="CN70" s="233" t="s">
        <v>203</v>
      </c>
    </row>
    <row r="71" spans="1:93" x14ac:dyDescent="0.15">
      <c r="CJ71">
        <v>1</v>
      </c>
      <c r="CK71" s="33" t="s">
        <v>49</v>
      </c>
      <c r="CL71" t="s">
        <v>145</v>
      </c>
      <c r="CM71" s="32">
        <f>'[1]2'!$CM$71</f>
        <v>1</v>
      </c>
    </row>
    <row r="72" spans="1:93" x14ac:dyDescent="0.15">
      <c r="CJ72">
        <v>2</v>
      </c>
      <c r="CK72" s="35" t="s">
        <v>50</v>
      </c>
    </row>
    <row r="74" spans="1:93" x14ac:dyDescent="0.15">
      <c r="CK74" s="33" t="s">
        <v>43</v>
      </c>
      <c r="CL74" t="s">
        <v>146</v>
      </c>
      <c r="CM74" s="32">
        <f>'[1]2'!$CM$74</f>
        <v>5</v>
      </c>
    </row>
    <row r="75" spans="1:93" x14ac:dyDescent="0.15">
      <c r="CK75" s="34" t="s">
        <v>44</v>
      </c>
      <c r="CL75" t="s">
        <v>46</v>
      </c>
      <c r="CM75" s="32">
        <f>'[1]2'!$CM$75</f>
        <v>5</v>
      </c>
    </row>
    <row r="76" spans="1:93" x14ac:dyDescent="0.15">
      <c r="CK76" s="34" t="s">
        <v>42</v>
      </c>
      <c r="CL76">
        <v>2</v>
      </c>
      <c r="CM76" s="32">
        <f>'[1]2'!$CM$76</f>
        <v>5</v>
      </c>
    </row>
    <row r="77" spans="1:93" x14ac:dyDescent="0.15">
      <c r="CK77" s="34" t="s">
        <v>45</v>
      </c>
      <c r="CL77">
        <v>3</v>
      </c>
      <c r="CM77" s="32">
        <f>'[1]2'!$CM$77</f>
        <v>5</v>
      </c>
    </row>
    <row r="78" spans="1:93" x14ac:dyDescent="0.15">
      <c r="CK78" s="35"/>
      <c r="CL78">
        <v>4</v>
      </c>
      <c r="CM78" s="32">
        <f>'[1]2'!$CM$78</f>
        <v>5</v>
      </c>
    </row>
    <row r="79" spans="1:93" x14ac:dyDescent="0.15">
      <c r="CM79" s="103"/>
    </row>
    <row r="81" spans="89:94" x14ac:dyDescent="0.15">
      <c r="CK81" s="36" t="s">
        <v>48</v>
      </c>
      <c r="CM81" s="32">
        <f>'[1]2'!$CM$81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'[1]2'!$CM$84</f>
        <v>0</v>
      </c>
      <c r="CN84" s="32" t="b">
        <f>'[1]2'!$CN$84</f>
        <v>0</v>
      </c>
      <c r="CO84" s="32" t="b">
        <f>'[1]2'!$CO$84</f>
        <v>0</v>
      </c>
      <c r="CP84" s="32" t="b">
        <v>0</v>
      </c>
    </row>
    <row r="85" spans="89:94" x14ac:dyDescent="0.15">
      <c r="CK85" s="34" t="s">
        <v>31</v>
      </c>
      <c r="CM85" s="32" t="b">
        <f>'[1]2'!$CM$85</f>
        <v>0</v>
      </c>
      <c r="CN85" s="32" t="b">
        <f>'[1]2'!$CN$85</f>
        <v>0</v>
      </c>
      <c r="CO85" s="32" t="b">
        <f>'[1]2'!$CO$85</f>
        <v>0</v>
      </c>
      <c r="CP85" s="32" t="b">
        <v>0</v>
      </c>
    </row>
    <row r="86" spans="89:94" x14ac:dyDescent="0.15">
      <c r="CK86" s="35"/>
      <c r="CM86" s="32" t="b">
        <f>'[1]2'!$CM$86</f>
        <v>0</v>
      </c>
      <c r="CN86" s="32" t="b">
        <f>'[1]2'!$CN$86</f>
        <v>0</v>
      </c>
      <c r="CO86" s="32" t="b">
        <f>'[1]2'!$CO$86</f>
        <v>0</v>
      </c>
      <c r="CP86" s="32" t="b">
        <v>0</v>
      </c>
    </row>
    <row r="87" spans="89:94" x14ac:dyDescent="0.15">
      <c r="CM87" s="32" t="b">
        <f>'[1]2'!$CM$87</f>
        <v>0</v>
      </c>
      <c r="CN87" s="32" t="b">
        <f>'[1]2'!$CN$87</f>
        <v>0</v>
      </c>
      <c r="CO87" s="32" t="b">
        <f>'[1]2'!$CO$87</f>
        <v>0</v>
      </c>
      <c r="CP87" s="32" t="b">
        <v>0</v>
      </c>
    </row>
    <row r="89" spans="89:94" x14ac:dyDescent="0.15">
      <c r="CK89" s="139" t="s">
        <v>111</v>
      </c>
      <c r="CM89" s="32" t="b">
        <f>'[1]2'!$CM$89</f>
        <v>0</v>
      </c>
    </row>
    <row r="90" spans="89:94" x14ac:dyDescent="0.15">
      <c r="CK90" s="37" t="s">
        <v>205</v>
      </c>
      <c r="CM90" s="33" t="b">
        <f>'[1]2'!$CM$90</f>
        <v>0</v>
      </c>
    </row>
    <row r="91" spans="89:94" x14ac:dyDescent="0.15">
      <c r="CK91" s="38" t="s">
        <v>116</v>
      </c>
      <c r="CM91" s="34" t="b">
        <f>'[1]2'!$CM$91</f>
        <v>0</v>
      </c>
    </row>
    <row r="92" spans="89:94" x14ac:dyDescent="0.15">
      <c r="CK92" s="39" t="s">
        <v>51</v>
      </c>
      <c r="CM92" s="35" t="b">
        <f>'[1]2'!$CM$92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889E627F-D682-430C-98B9-8C6A1AC4E72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428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429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429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429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429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429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429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429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429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429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430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430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431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431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432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432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432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432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432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432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432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432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432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432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431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431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431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431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DF68-54E1-4615-8022-DE1DFB66EDB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'[1]3'!$AZ$3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'[1]3'!$BR$3</f>
        <v>0</v>
      </c>
      <c r="BS3" s="642"/>
      <c r="BT3" s="250" t="s">
        <v>63</v>
      </c>
      <c r="BU3" s="642">
        <f>'[1]3'!$BU$3</f>
        <v>0</v>
      </c>
      <c r="BV3" s="642"/>
      <c r="BW3" s="250" t="s">
        <v>65</v>
      </c>
      <c r="BX3" s="642">
        <f>'[1]3'!$BX$3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'[1]3'!$AZ$5</f>
        <v>0</v>
      </c>
      <c r="BA5" s="674"/>
      <c r="BB5" s="674"/>
      <c r="BC5" s="674"/>
      <c r="BD5" s="674"/>
      <c r="BE5" s="674"/>
      <c r="BF5" s="674"/>
      <c r="BG5" s="674"/>
      <c r="BH5" s="674"/>
      <c r="BI5" s="674"/>
      <c r="BJ5" s="674"/>
      <c r="BK5" s="25">
        <f>'[1]3'!$BK$5</f>
        <v>0</v>
      </c>
      <c r="BL5" s="81"/>
      <c r="BM5" s="473" t="s">
        <v>29</v>
      </c>
      <c r="BN5" s="474"/>
      <c r="BO5" s="475"/>
      <c r="BP5" s="675">
        <f>'[1]3'!$BP$5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'[1]3'!$BP$6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'[1]3'!$B$8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'[1]3'!$BE$9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'[1]3'!$AZ$10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'[1]3'!$F$16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'[1]3'!$BC$16</f>
        <v>0</v>
      </c>
      <c r="BD16" s="534"/>
      <c r="BE16" s="534"/>
      <c r="BF16" s="534"/>
      <c r="BG16" s="153"/>
      <c r="BH16" s="569" t="s">
        <v>122</v>
      </c>
      <c r="BI16" s="570"/>
      <c r="BJ16" s="570"/>
      <c r="BK16" s="570"/>
      <c r="BL16" s="570"/>
      <c r="BM16" s="570"/>
      <c r="BN16" s="571"/>
      <c r="BO16" s="708">
        <f>'[1]3'!$BO$16</f>
        <v>0</v>
      </c>
      <c r="BP16" s="709"/>
      <c r="BQ16" s="709"/>
      <c r="BR16" s="709"/>
      <c r="BS16" s="709"/>
      <c r="BT16" s="709"/>
      <c r="BU16" s="709"/>
      <c r="BV16" s="709"/>
      <c r="BW16" s="709"/>
      <c r="BX16" s="710"/>
      <c r="BY16" s="692">
        <f>'[1]3'!$BX$16</f>
        <v>0</v>
      </c>
      <c r="BZ16" s="692"/>
      <c r="CA16" s="692"/>
      <c r="CB16" s="692"/>
      <c r="CC16" s="147"/>
      <c r="CD16" s="574"/>
      <c r="CE16" s="574"/>
      <c r="CF16" s="548"/>
      <c r="CG16" s="2"/>
    </row>
    <row r="17" spans="1:85" ht="7.5" customHeight="1" x14ac:dyDescent="0.15">
      <c r="A17" s="40"/>
      <c r="B17" s="639"/>
      <c r="C17" s="244"/>
      <c r="D17" s="638"/>
      <c r="E17" s="639"/>
      <c r="F17" s="581">
        <f>'[1]3'!$F$17</f>
        <v>0</v>
      </c>
      <c r="G17" s="517"/>
      <c r="H17" s="517"/>
      <c r="I17" s="517"/>
      <c r="J17" s="517"/>
      <c r="K17" s="517"/>
      <c r="L17" s="517"/>
      <c r="M17" s="517"/>
      <c r="N17" s="517"/>
      <c r="O17" s="517"/>
      <c r="P17" s="517"/>
      <c r="Q17" s="517"/>
      <c r="R17" s="517"/>
      <c r="S17" s="517"/>
      <c r="T17" s="517"/>
      <c r="U17" s="517"/>
      <c r="V17" s="520">
        <f>'[1]3'!$V$17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'[1]3'!$BH$17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'[1]3'!$AN$18</f>
        <v>0</v>
      </c>
      <c r="AO18" s="479"/>
      <c r="AP18" s="481" t="s">
        <v>7</v>
      </c>
      <c r="AQ18" s="479">
        <f>'[1]3'!$AQ$18</f>
        <v>0</v>
      </c>
      <c r="AR18" s="479"/>
      <c r="AS18" s="481" t="s">
        <v>7</v>
      </c>
      <c r="AT18" s="479">
        <f>'[1]3'!$AT$18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'[1]3'!$H$20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'[1]3'!$BC$20</f>
        <v>0</v>
      </c>
      <c r="BD20" s="534"/>
      <c r="BE20" s="534"/>
      <c r="BF20" s="534"/>
      <c r="BG20" s="153"/>
      <c r="BH20" s="504" t="str">
        <f>'[1]3'!$BH$20</f>
        <v xml:space="preserve"> □　16歳以上30歳未満又は70歳以上
 □　留学
 □　障害者
 □　38万円以上の支払い</v>
      </c>
      <c r="BI20" s="505"/>
      <c r="BJ20" s="505"/>
      <c r="BK20" s="505"/>
      <c r="BL20" s="505"/>
      <c r="BM20" s="505"/>
      <c r="BN20" s="506"/>
      <c r="BO20" s="708">
        <f>'[1]3'!$BO$20</f>
        <v>0</v>
      </c>
      <c r="BP20" s="709"/>
      <c r="BQ20" s="709"/>
      <c r="BR20" s="709"/>
      <c r="BS20" s="709"/>
      <c r="BT20" s="709"/>
      <c r="BU20" s="709"/>
      <c r="BV20" s="709"/>
      <c r="BW20" s="709"/>
      <c r="BX20" s="710"/>
      <c r="BY20" s="692">
        <f>'[1]3'!$BX$20</f>
        <v>0</v>
      </c>
      <c r="BZ20" s="692"/>
      <c r="CA20" s="692"/>
      <c r="CB20" s="692"/>
      <c r="CC20" s="147"/>
      <c r="CD20" s="574"/>
      <c r="CE20" s="574"/>
      <c r="CF20" s="548"/>
      <c r="CG20" s="2"/>
    </row>
    <row r="21" spans="1:85" ht="11.25" customHeight="1" x14ac:dyDescent="0.15">
      <c r="A21" s="40"/>
      <c r="B21" s="639"/>
      <c r="C21" s="244"/>
      <c r="D21" s="250"/>
      <c r="E21" s="251"/>
      <c r="F21" s="513"/>
      <c r="G21" s="514"/>
      <c r="H21" s="517">
        <f>'[1]3'!$H$21</f>
        <v>0</v>
      </c>
      <c r="I21" s="517"/>
      <c r="J21" s="517"/>
      <c r="K21" s="517"/>
      <c r="L21" s="517"/>
      <c r="M21" s="517"/>
      <c r="N21" s="517"/>
      <c r="O21" s="517"/>
      <c r="P21" s="517"/>
      <c r="Q21" s="517"/>
      <c r="R21" s="517"/>
      <c r="S21" s="517"/>
      <c r="T21" s="517"/>
      <c r="U21" s="517"/>
      <c r="V21" s="520">
        <f>'[1]3'!$V$21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'[1]3'!$AN$22</f>
        <v>0</v>
      </c>
      <c r="AO22" s="479"/>
      <c r="AP22" s="481" t="s">
        <v>7</v>
      </c>
      <c r="AQ22" s="479">
        <f>'[1]3'!$AQ$22</f>
        <v>0</v>
      </c>
      <c r="AR22" s="479"/>
      <c r="AS22" s="481" t="s">
        <v>7</v>
      </c>
      <c r="AT22" s="479">
        <f>'[1]3'!$AT$22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IF(CO69,'[1]3'!$BH$23,"")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'[1]3'!$H$24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'[1]3'!$BC$24</f>
        <v>0</v>
      </c>
      <c r="BD24" s="501"/>
      <c r="BE24" s="501"/>
      <c r="BF24" s="501"/>
      <c r="BG24" s="154"/>
      <c r="BH24" s="504" t="str">
        <f>'[1]3'!$BH$24</f>
        <v xml:space="preserve"> □　16歳以上30歳未満又は70歳以上
 □　留学
 □　障害者
 □　38万円以上の支払い</v>
      </c>
      <c r="BI24" s="505"/>
      <c r="BJ24" s="505"/>
      <c r="BK24" s="505"/>
      <c r="BL24" s="505"/>
      <c r="BM24" s="505"/>
      <c r="BN24" s="506"/>
      <c r="BO24" s="708">
        <f>'[1]3'!$BO$24</f>
        <v>0</v>
      </c>
      <c r="BP24" s="709"/>
      <c r="BQ24" s="709"/>
      <c r="BR24" s="709"/>
      <c r="BS24" s="709"/>
      <c r="BT24" s="709"/>
      <c r="BU24" s="709"/>
      <c r="BV24" s="709"/>
      <c r="BW24" s="709"/>
      <c r="BX24" s="710"/>
      <c r="BY24" s="692">
        <f>'[1]3'!$BX$24</f>
        <v>0</v>
      </c>
      <c r="BZ24" s="692"/>
      <c r="CA24" s="692"/>
      <c r="CB24" s="692"/>
      <c r="CC24" s="147"/>
      <c r="CD24" s="574"/>
      <c r="CE24" s="574"/>
      <c r="CF24" s="548"/>
      <c r="CG24" s="2"/>
    </row>
    <row r="25" spans="1:85" ht="11.25" customHeight="1" x14ac:dyDescent="0.15">
      <c r="A25" s="40"/>
      <c r="B25" s="639"/>
      <c r="C25" s="244"/>
      <c r="D25" s="250"/>
      <c r="E25" s="251"/>
      <c r="F25" s="513"/>
      <c r="G25" s="514"/>
      <c r="H25" s="517">
        <f>'[1]3'!$H$25</f>
        <v>0</v>
      </c>
      <c r="I25" s="517"/>
      <c r="J25" s="517"/>
      <c r="K25" s="517"/>
      <c r="L25" s="517"/>
      <c r="M25" s="517"/>
      <c r="N25" s="517"/>
      <c r="O25" s="517"/>
      <c r="P25" s="517"/>
      <c r="Q25" s="517"/>
      <c r="R25" s="517"/>
      <c r="S25" s="517"/>
      <c r="T25" s="517"/>
      <c r="U25" s="517"/>
      <c r="V25" s="520">
        <f>'[1]3'!$V$25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'[1]3'!$AN$26</f>
        <v>0</v>
      </c>
      <c r="AO26" s="479"/>
      <c r="AP26" s="481" t="s">
        <v>7</v>
      </c>
      <c r="AQ26" s="479">
        <f>'[1]3'!$AQ$26</f>
        <v>0</v>
      </c>
      <c r="AR26" s="479"/>
      <c r="AS26" s="481" t="s">
        <v>7</v>
      </c>
      <c r="AT26" s="479">
        <f>'[1]3'!$AT$26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'[1]3'!$BH$27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'[1]3'!$H$28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'[1]3'!$BC$28</f>
        <v>0</v>
      </c>
      <c r="BD28" s="534"/>
      <c r="BE28" s="534"/>
      <c r="BF28" s="534"/>
      <c r="BG28" s="153"/>
      <c r="BH28" s="504" t="str">
        <f>'[1]3'!$BH$28</f>
        <v xml:space="preserve"> □　16歳以上30歳未満又は70歳以上
 □　留学
 □　障害者
 □　38万円以上の支払い</v>
      </c>
      <c r="BI28" s="505"/>
      <c r="BJ28" s="505"/>
      <c r="BK28" s="505"/>
      <c r="BL28" s="505"/>
      <c r="BM28" s="505"/>
      <c r="BN28" s="506"/>
      <c r="BO28" s="708">
        <f>'[1]3'!$BO$28</f>
        <v>0</v>
      </c>
      <c r="BP28" s="709"/>
      <c r="BQ28" s="709"/>
      <c r="BR28" s="709"/>
      <c r="BS28" s="709"/>
      <c r="BT28" s="709"/>
      <c r="BU28" s="709"/>
      <c r="BV28" s="709"/>
      <c r="BW28" s="709"/>
      <c r="BX28" s="710"/>
      <c r="BY28" s="692">
        <f>'[1]3'!$BX$28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'[1]3'!$H$29</f>
        <v>0</v>
      </c>
      <c r="I29" s="517"/>
      <c r="J29" s="517"/>
      <c r="K29" s="517"/>
      <c r="L29" s="517"/>
      <c r="M29" s="517"/>
      <c r="N29" s="517"/>
      <c r="O29" s="517"/>
      <c r="P29" s="517"/>
      <c r="Q29" s="517"/>
      <c r="R29" s="517"/>
      <c r="S29" s="517"/>
      <c r="T29" s="517"/>
      <c r="U29" s="517"/>
      <c r="V29" s="520">
        <f>'[1]3'!$V$29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'[1]3'!$AN$30</f>
        <v>0</v>
      </c>
      <c r="AO30" s="479"/>
      <c r="AP30" s="481" t="s">
        <v>7</v>
      </c>
      <c r="AQ30" s="479">
        <f>'[1]3'!$AQ$30</f>
        <v>0</v>
      </c>
      <c r="AR30" s="479"/>
      <c r="AS30" s="481" t="s">
        <v>7</v>
      </c>
      <c r="AT30" s="479">
        <f>'[1]3'!$AT$30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'[1]3'!$BH$31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'[1]3'!$H$32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'[1]3'!$BC$32</f>
        <v>0</v>
      </c>
      <c r="BD32" s="501"/>
      <c r="BE32" s="501"/>
      <c r="BF32" s="501"/>
      <c r="BG32" s="154"/>
      <c r="BH32" s="504" t="str">
        <f>'[1]3'!$BH$32</f>
        <v xml:space="preserve"> □　16歳以上30歳未満又は70歳以上
 □　留学
 □　障害者
 □　38万円以上の支払い</v>
      </c>
      <c r="BI32" s="505"/>
      <c r="BJ32" s="505"/>
      <c r="BK32" s="505"/>
      <c r="BL32" s="505"/>
      <c r="BM32" s="505"/>
      <c r="BN32" s="506"/>
      <c r="BO32" s="708">
        <f>'[1]3'!$BO$32</f>
        <v>0</v>
      </c>
      <c r="BP32" s="709"/>
      <c r="BQ32" s="709"/>
      <c r="BR32" s="709"/>
      <c r="BS32" s="709"/>
      <c r="BT32" s="709"/>
      <c r="BU32" s="709"/>
      <c r="BV32" s="709"/>
      <c r="BW32" s="709"/>
      <c r="BX32" s="710"/>
      <c r="BY32" s="692">
        <f>'[1]3'!$BX$32</f>
        <v>0</v>
      </c>
      <c r="BZ32" s="692"/>
      <c r="CA32" s="692"/>
      <c r="CB32" s="692"/>
      <c r="CC32" s="147"/>
      <c r="CD32" s="574"/>
      <c r="CE32" s="574"/>
      <c r="CF32" s="548"/>
      <c r="CG32" s="2"/>
    </row>
    <row r="33" spans="1:85" ht="11.25" customHeight="1" x14ac:dyDescent="0.15">
      <c r="A33" s="40"/>
      <c r="B33" s="639"/>
      <c r="C33" s="48"/>
      <c r="D33" s="82"/>
      <c r="E33" s="108"/>
      <c r="F33" s="513"/>
      <c r="G33" s="514"/>
      <c r="H33" s="517">
        <f>'[1]3'!$H$33</f>
        <v>0</v>
      </c>
      <c r="I33" s="517"/>
      <c r="J33" s="517"/>
      <c r="K33" s="517"/>
      <c r="L33" s="517"/>
      <c r="M33" s="517"/>
      <c r="N33" s="517"/>
      <c r="O33" s="517"/>
      <c r="P33" s="517"/>
      <c r="Q33" s="517"/>
      <c r="R33" s="517"/>
      <c r="S33" s="517"/>
      <c r="T33" s="517"/>
      <c r="U33" s="517"/>
      <c r="V33" s="520">
        <f>'[1]3'!$V$33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'[1]3'!$AN$34</f>
        <v>0</v>
      </c>
      <c r="AO34" s="479"/>
      <c r="AP34" s="481" t="s">
        <v>7</v>
      </c>
      <c r="AQ34" s="479">
        <f>'[1]3'!$AQ$34</f>
        <v>0</v>
      </c>
      <c r="AR34" s="479"/>
      <c r="AS34" s="481" t="s">
        <v>7</v>
      </c>
      <c r="AT34" s="479">
        <f>'[1]3'!$AT$34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'[1]3'!$BH$35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'[1]3'!$AV$38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'[1]3'!$BX$38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'[1]3'!$U$39</f>
        <v>0</v>
      </c>
      <c r="V39" s="420"/>
      <c r="W39" s="420"/>
      <c r="X39" s="420"/>
      <c r="Y39" s="420"/>
      <c r="Z39" s="421"/>
      <c r="AA39" s="419">
        <f>'[1]3'!$AA$39</f>
        <v>0</v>
      </c>
      <c r="AB39" s="420"/>
      <c r="AC39" s="420"/>
      <c r="AD39" s="420"/>
      <c r="AE39" s="420"/>
      <c r="AF39" s="421"/>
      <c r="AG39" s="425">
        <f>'[1]3'!$AG$39</f>
        <v>0</v>
      </c>
      <c r="AH39" s="426"/>
      <c r="AI39" s="429" t="s">
        <v>59</v>
      </c>
      <c r="AJ39" s="431">
        <f>'[1]3'!$AJ$39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'[1]3'!$U$41</f>
        <v>0</v>
      </c>
      <c r="V41" s="423"/>
      <c r="W41" s="423"/>
      <c r="X41" s="423"/>
      <c r="Y41" s="423"/>
      <c r="Z41" s="424"/>
      <c r="AA41" s="422">
        <f>'[1]3'!$AA$41</f>
        <v>0</v>
      </c>
      <c r="AB41" s="423"/>
      <c r="AC41" s="423"/>
      <c r="AD41" s="423"/>
      <c r="AE41" s="423"/>
      <c r="AF41" s="424"/>
      <c r="AG41" s="445">
        <f>'[1]3'!$AG$41</f>
        <v>0</v>
      </c>
      <c r="AH41" s="446"/>
      <c r="AI41" s="155" t="s">
        <v>59</v>
      </c>
      <c r="AJ41" s="447">
        <f>'[1]3'!$AJ$41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'[1]3'!$AA$42</f>
        <v>0</v>
      </c>
      <c r="AB42" s="456"/>
      <c r="AC42" s="456"/>
      <c r="AD42" s="456"/>
      <c r="AE42" s="456"/>
      <c r="AF42" s="457"/>
      <c r="AG42" s="445">
        <f>'[1]3'!$AG$42</f>
        <v>0</v>
      </c>
      <c r="AH42" s="446"/>
      <c r="AI42" s="155" t="s">
        <v>59</v>
      </c>
      <c r="AJ42" s="447">
        <f>'[1]3'!$AJ$42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'[1]3'!$F$46</f>
        <v>0</v>
      </c>
      <c r="G46" s="401"/>
      <c r="H46" s="401"/>
      <c r="I46" s="401"/>
      <c r="J46" s="401"/>
      <c r="K46" s="401"/>
      <c r="L46" s="401"/>
      <c r="M46" s="401"/>
      <c r="N46" s="401"/>
      <c r="O46" s="401"/>
      <c r="P46" s="401"/>
      <c r="Q46" s="401"/>
      <c r="R46" s="401"/>
      <c r="S46" s="401"/>
      <c r="T46" s="402"/>
      <c r="U46" s="342">
        <f>'[1]3'!$U$46</f>
        <v>0</v>
      </c>
      <c r="V46" s="343"/>
      <c r="W46" s="343"/>
      <c r="X46" s="343"/>
      <c r="Y46" s="343"/>
      <c r="Z46" s="344"/>
      <c r="AA46" s="286" t="str">
        <f>'[1]3'!$AA$46</f>
        <v>明・大・昭
平・令</v>
      </c>
      <c r="AB46" s="403"/>
      <c r="AC46" s="403"/>
      <c r="AD46" s="343">
        <f>'[1]3'!$AD$46</f>
        <v>0</v>
      </c>
      <c r="AE46" s="343"/>
      <c r="AF46" s="59" t="s">
        <v>7</v>
      </c>
      <c r="AG46" s="343">
        <f>'[1]3'!$AG$46</f>
        <v>0</v>
      </c>
      <c r="AH46" s="343"/>
      <c r="AI46" s="59" t="s">
        <v>7</v>
      </c>
      <c r="AJ46" s="343">
        <f>'[1]3'!$AJ$46</f>
        <v>0</v>
      </c>
      <c r="AK46" s="344"/>
      <c r="AL46" s="394">
        <f>'[1]3'!$AL$46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'[1]3'!$BG$46</f>
        <v>0</v>
      </c>
      <c r="BH46" s="395"/>
      <c r="BI46" s="395"/>
      <c r="BJ46" s="395"/>
      <c r="BK46" s="395"/>
      <c r="BL46" s="396"/>
      <c r="BM46" s="679">
        <f>'[1]3'!$BM$46</f>
        <v>0</v>
      </c>
      <c r="BN46" s="704"/>
      <c r="BO46" s="394">
        <f>'[1]3'!$BO$46</f>
        <v>0</v>
      </c>
      <c r="BP46" s="395"/>
      <c r="BQ46" s="395"/>
      <c r="BR46" s="395"/>
      <c r="BS46" s="395"/>
      <c r="BT46" s="395"/>
      <c r="BU46" s="395"/>
      <c r="BV46" s="395"/>
      <c r="BW46" s="395"/>
      <c r="BX46" s="396"/>
      <c r="BY46" s="679">
        <f>'[1]3'!$BW$46</f>
        <v>0</v>
      </c>
      <c r="BZ46" s="680"/>
      <c r="CA46" s="680"/>
      <c r="CB46" s="680"/>
      <c r="CC46" s="149"/>
      <c r="CD46" s="230"/>
      <c r="CE46" s="230"/>
      <c r="CF46" s="40"/>
      <c r="CG46" s="2"/>
    </row>
    <row r="47" spans="1:85" ht="17.45" customHeight="1" x14ac:dyDescent="0.15">
      <c r="A47" s="40"/>
      <c r="B47" s="381"/>
      <c r="C47" s="382"/>
      <c r="D47" s="382"/>
      <c r="E47" s="383"/>
      <c r="F47" s="400">
        <f>'[1]3'!$F$47</f>
        <v>0</v>
      </c>
      <c r="G47" s="401"/>
      <c r="H47" s="401"/>
      <c r="I47" s="401"/>
      <c r="J47" s="401"/>
      <c r="K47" s="401"/>
      <c r="L47" s="401"/>
      <c r="M47" s="401"/>
      <c r="N47" s="401"/>
      <c r="O47" s="401"/>
      <c r="P47" s="401"/>
      <c r="Q47" s="401"/>
      <c r="R47" s="401"/>
      <c r="S47" s="401"/>
      <c r="T47" s="402"/>
      <c r="U47" s="342">
        <f>'[1]3'!$U$47</f>
        <v>0</v>
      </c>
      <c r="V47" s="343"/>
      <c r="W47" s="343"/>
      <c r="X47" s="343"/>
      <c r="Y47" s="343"/>
      <c r="Z47" s="344"/>
      <c r="AA47" s="286" t="str">
        <f>'[1]3'!$AA$47</f>
        <v>明・大・昭
平・令</v>
      </c>
      <c r="AB47" s="403"/>
      <c r="AC47" s="403"/>
      <c r="AD47" s="343">
        <f>'[1]3'!$AD$47</f>
        <v>0</v>
      </c>
      <c r="AE47" s="343"/>
      <c r="AF47" s="60" t="s">
        <v>7</v>
      </c>
      <c r="AG47" s="343">
        <f>'[1]3'!$AG$47</f>
        <v>0</v>
      </c>
      <c r="AH47" s="343"/>
      <c r="AI47" s="60" t="s">
        <v>7</v>
      </c>
      <c r="AJ47" s="343">
        <f>'[1]3'!$AJ$47</f>
        <v>0</v>
      </c>
      <c r="AK47" s="344"/>
      <c r="AL47" s="397">
        <f>'[1]3'!$AL$47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'[1]3'!$BG$47</f>
        <v>0</v>
      </c>
      <c r="BH47" s="398"/>
      <c r="BI47" s="398"/>
      <c r="BJ47" s="398"/>
      <c r="BK47" s="398"/>
      <c r="BL47" s="399"/>
      <c r="BM47" s="336">
        <f>'[1]3'!$BM$47</f>
        <v>0</v>
      </c>
      <c r="BN47" s="338"/>
      <c r="BO47" s="681">
        <f>'[1]3'!$BO$47</f>
        <v>0</v>
      </c>
      <c r="BP47" s="272"/>
      <c r="BQ47" s="272"/>
      <c r="BR47" s="272"/>
      <c r="BS47" s="272"/>
      <c r="BT47" s="272"/>
      <c r="BU47" s="272"/>
      <c r="BV47" s="272"/>
      <c r="BW47" s="272"/>
      <c r="BX47" s="682"/>
      <c r="BY47" s="336">
        <f>'[1]3'!$BW$47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'[1]3'!$H$50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'[1]3'!$AT$50</f>
        <v>0</v>
      </c>
      <c r="AU50" s="279"/>
      <c r="AV50" s="279"/>
      <c r="AW50" s="281"/>
      <c r="AX50" s="325" t="str">
        <f>'[1]3'!$AX$50</f>
        <v>平</v>
      </c>
      <c r="AY50" s="326"/>
      <c r="AZ50" s="279">
        <f>'[1]3'!$AZ$50</f>
        <v>0</v>
      </c>
      <c r="BA50" s="279">
        <f>'[1]3'!$BA$50</f>
        <v>0</v>
      </c>
      <c r="BB50" s="279">
        <f>'[1]3'!$BB$50</f>
        <v>0</v>
      </c>
      <c r="BC50" s="281"/>
      <c r="BD50" s="336">
        <f>'[1]3'!$BD$50</f>
        <v>0</v>
      </c>
      <c r="BE50" s="337"/>
      <c r="BF50" s="337"/>
      <c r="BG50" s="337"/>
      <c r="BH50" s="337"/>
      <c r="BI50" s="337"/>
      <c r="BJ50" s="337"/>
      <c r="BK50" s="337"/>
      <c r="BL50" s="337"/>
      <c r="BM50" s="338"/>
      <c r="BN50" s="342">
        <f>'[1]3'!$BN$50</f>
        <v>0</v>
      </c>
      <c r="BO50" s="343"/>
      <c r="BP50" s="343"/>
      <c r="BQ50" s="343"/>
      <c r="BR50" s="344"/>
      <c r="BS50" s="348">
        <f>'[1]3'!$BS$50</f>
        <v>0</v>
      </c>
      <c r="BT50" s="349"/>
      <c r="BU50" s="349"/>
      <c r="BV50" s="349"/>
      <c r="BW50" s="349"/>
      <c r="BX50" s="352" t="s">
        <v>8</v>
      </c>
      <c r="BY50" s="342">
        <f>'[1]3'!$BY$50</f>
        <v>0</v>
      </c>
      <c r="BZ50" s="343"/>
      <c r="CA50" s="343"/>
      <c r="CB50" s="344"/>
      <c r="CC50" s="232"/>
      <c r="CD50" s="328"/>
      <c r="CE50" s="328"/>
      <c r="CF50" s="40"/>
      <c r="CG50" s="2"/>
    </row>
    <row r="51" spans="1:85" ht="21" customHeight="1" x14ac:dyDescent="0.15">
      <c r="A51" s="40"/>
      <c r="B51" s="358"/>
      <c r="C51" s="358"/>
      <c r="D51" s="358"/>
      <c r="E51" s="359"/>
      <c r="F51" s="330"/>
      <c r="G51" s="331"/>
      <c r="H51" s="272">
        <f>'[1]3'!$H$51</f>
        <v>0</v>
      </c>
      <c r="I51" s="272"/>
      <c r="J51" s="272"/>
      <c r="K51" s="272"/>
      <c r="L51" s="272"/>
      <c r="M51" s="272"/>
      <c r="N51" s="272"/>
      <c r="O51" s="272"/>
      <c r="P51" s="272"/>
      <c r="Q51" s="272"/>
      <c r="R51" s="272"/>
      <c r="S51" s="272"/>
      <c r="T51" s="273">
        <f>'[1]3'!$T$51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'[1]3'!$AX$51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'[1]3'!$H$52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'[1]3'!$AT$52</f>
        <v>0</v>
      </c>
      <c r="AU52" s="279"/>
      <c r="AV52" s="279"/>
      <c r="AW52" s="281"/>
      <c r="AX52" s="325" t="str">
        <f>'[1]3'!$AX$52</f>
        <v>平</v>
      </c>
      <c r="AY52" s="326"/>
      <c r="AZ52" s="279">
        <f>'[1]3'!$AZ$52</f>
        <v>0</v>
      </c>
      <c r="BA52" s="279">
        <f>'[1]3'!$BA$52</f>
        <v>0</v>
      </c>
      <c r="BB52" s="279">
        <f>'[1]3'!$BB$52</f>
        <v>0</v>
      </c>
      <c r="BC52" s="281"/>
      <c r="BD52" s="283">
        <f>'[1]3'!$BD$52</f>
        <v>0</v>
      </c>
      <c r="BE52" s="284"/>
      <c r="BF52" s="284"/>
      <c r="BG52" s="284"/>
      <c r="BH52" s="284"/>
      <c r="BI52" s="284"/>
      <c r="BJ52" s="284"/>
      <c r="BK52" s="284"/>
      <c r="BL52" s="284"/>
      <c r="BM52" s="285"/>
      <c r="BN52" s="268">
        <f>'[1]3'!$BN$52</f>
        <v>0</v>
      </c>
      <c r="BO52" s="269"/>
      <c r="BP52" s="269"/>
      <c r="BQ52" s="269"/>
      <c r="BR52" s="270"/>
      <c r="BS52" s="268">
        <f>'[1]3'!$BS$52</f>
        <v>0</v>
      </c>
      <c r="BT52" s="269"/>
      <c r="BU52" s="269"/>
      <c r="BV52" s="269"/>
      <c r="BW52" s="269"/>
      <c r="BX52" s="265" t="s">
        <v>8</v>
      </c>
      <c r="BY52" s="268">
        <f>'[1]3'!$BY$52</f>
        <v>0</v>
      </c>
      <c r="BZ52" s="269"/>
      <c r="CA52" s="269"/>
      <c r="CB52" s="270"/>
      <c r="CC52" s="232"/>
      <c r="CD52" s="328"/>
      <c r="CE52" s="328"/>
      <c r="CF52" s="40"/>
      <c r="CG52" s="2"/>
    </row>
    <row r="53" spans="1:85" ht="21" customHeight="1" x14ac:dyDescent="0.15">
      <c r="A53" s="40"/>
      <c r="B53" s="358"/>
      <c r="C53" s="358"/>
      <c r="D53" s="358"/>
      <c r="E53" s="359"/>
      <c r="F53" s="244"/>
      <c r="G53" s="250"/>
      <c r="H53" s="272">
        <f>'[1]3'!$H$53</f>
        <v>0</v>
      </c>
      <c r="I53" s="272"/>
      <c r="J53" s="272"/>
      <c r="K53" s="272"/>
      <c r="L53" s="272"/>
      <c r="M53" s="272"/>
      <c r="N53" s="272"/>
      <c r="O53" s="272"/>
      <c r="P53" s="272"/>
      <c r="Q53" s="272"/>
      <c r="R53" s="272"/>
      <c r="S53" s="272"/>
      <c r="T53" s="273">
        <f>'[1]3'!$T$53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'[1]3'!$AX$53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'[1]3'!$H$55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'[1]3'!$AT$55</f>
        <v>0</v>
      </c>
      <c r="AU55" s="279"/>
      <c r="AV55" s="279"/>
      <c r="AW55" s="281"/>
      <c r="AX55" s="321" t="str">
        <f>'[1]3'!$AX$55</f>
        <v>明・大・昭</v>
      </c>
      <c r="AY55" s="322"/>
      <c r="AZ55" s="279">
        <f>'[1]3'!$AZ$55</f>
        <v>0</v>
      </c>
      <c r="BA55" s="279">
        <f>'[1]3'!$BA$55</f>
        <v>0</v>
      </c>
      <c r="BB55" s="279">
        <f>'[1]3'!$BB$55</f>
        <v>0</v>
      </c>
      <c r="BC55" s="281"/>
      <c r="BD55" s="283">
        <f>'[1]3'!$BD$55</f>
        <v>0</v>
      </c>
      <c r="BE55" s="284"/>
      <c r="BF55" s="284"/>
      <c r="BG55" s="284"/>
      <c r="BH55" s="284"/>
      <c r="BI55" s="284"/>
      <c r="BJ55" s="284"/>
      <c r="BK55" s="285"/>
      <c r="BL55" s="286" t="str">
        <f>'[1]3'!$BL$55</f>
        <v>□ 配偶者
□ 30歳未満又は70歳以上 □ 障害者
□ 留学                      □ 38万円以上の支払</v>
      </c>
      <c r="BM55" s="287"/>
      <c r="BN55" s="287"/>
      <c r="BO55" s="287"/>
      <c r="BP55" s="287"/>
      <c r="BQ55" s="288"/>
      <c r="BR55" s="268">
        <f>'[1]3'!$BR$55</f>
        <v>0</v>
      </c>
      <c r="BS55" s="269"/>
      <c r="BT55" s="269"/>
      <c r="BU55" s="269"/>
      <c r="BV55" s="265" t="s">
        <v>8</v>
      </c>
      <c r="BW55" s="266" t="str">
        <f>'[1]3'!$BW$55</f>
        <v>□ 一般</v>
      </c>
      <c r="BX55" s="267"/>
      <c r="BY55" s="268">
        <f>'[1]3'!$BY$55</f>
        <v>0</v>
      </c>
      <c r="BZ55" s="269"/>
      <c r="CA55" s="269"/>
      <c r="CB55" s="270"/>
      <c r="CC55" s="271"/>
      <c r="CD55" s="241" t="str">
        <f>'[1]3'!$CD$55</f>
        <v>□ 寡婦</v>
      </c>
      <c r="CE55" s="156"/>
      <c r="CF55" s="40"/>
      <c r="CG55" s="2"/>
    </row>
    <row r="56" spans="1:85" ht="12.75" customHeight="1" x14ac:dyDescent="0.15">
      <c r="A56" s="40"/>
      <c r="B56" s="300"/>
      <c r="C56" s="300"/>
      <c r="D56" s="300"/>
      <c r="E56" s="301"/>
      <c r="F56" s="48"/>
      <c r="G56" s="49"/>
      <c r="H56" s="272">
        <f>'[1]3'!$H$56</f>
        <v>0</v>
      </c>
      <c r="I56" s="272"/>
      <c r="J56" s="272"/>
      <c r="K56" s="272"/>
      <c r="L56" s="272"/>
      <c r="M56" s="272"/>
      <c r="N56" s="272"/>
      <c r="O56" s="272"/>
      <c r="P56" s="272"/>
      <c r="Q56" s="272"/>
      <c r="R56" s="272"/>
      <c r="S56" s="272"/>
      <c r="T56" s="273">
        <f>'[1]3'!$T$56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'[1]3'!$AX$56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'[1]3'!$BW$56</f>
        <v>□ 特別</v>
      </c>
      <c r="BX56" s="278"/>
      <c r="BY56" s="268"/>
      <c r="BZ56" s="269"/>
      <c r="CA56" s="269"/>
      <c r="CB56" s="270"/>
      <c r="CC56" s="271"/>
      <c r="CD56" s="242" t="str">
        <f>'[1]3'!$CD$56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'[1]3'!$CM$69</f>
        <v>4</v>
      </c>
      <c r="CN69" s="233" t="s">
        <v>202</v>
      </c>
      <c r="CO69" s="32" t="b">
        <v>0</v>
      </c>
    </row>
    <row r="70" spans="1:93" x14ac:dyDescent="0.15">
      <c r="CN70" s="233" t="s">
        <v>203</v>
      </c>
    </row>
    <row r="71" spans="1:93" x14ac:dyDescent="0.15">
      <c r="CJ71">
        <v>1</v>
      </c>
      <c r="CK71" s="33" t="s">
        <v>49</v>
      </c>
      <c r="CL71" t="s">
        <v>145</v>
      </c>
      <c r="CM71" s="32">
        <f>'[1]3'!$CM$71</f>
        <v>2</v>
      </c>
    </row>
    <row r="72" spans="1:93" x14ac:dyDescent="0.15">
      <c r="CJ72">
        <v>2</v>
      </c>
      <c r="CK72" s="35" t="s">
        <v>50</v>
      </c>
    </row>
    <row r="74" spans="1:93" x14ac:dyDescent="0.15">
      <c r="CK74" s="33" t="s">
        <v>43</v>
      </c>
      <c r="CL74" t="s">
        <v>146</v>
      </c>
      <c r="CM74" s="32">
        <f>'[1]3'!$CM$74</f>
        <v>5</v>
      </c>
    </row>
    <row r="75" spans="1:93" x14ac:dyDescent="0.15">
      <c r="CK75" s="34" t="s">
        <v>44</v>
      </c>
      <c r="CL75" t="s">
        <v>46</v>
      </c>
      <c r="CM75" s="32">
        <f>'[1]3'!$CM$75</f>
        <v>5</v>
      </c>
    </row>
    <row r="76" spans="1:93" x14ac:dyDescent="0.15">
      <c r="CK76" s="34" t="s">
        <v>42</v>
      </c>
      <c r="CL76">
        <v>2</v>
      </c>
      <c r="CM76" s="32">
        <f>'[1]3'!$CM$76</f>
        <v>5</v>
      </c>
    </row>
    <row r="77" spans="1:93" x14ac:dyDescent="0.15">
      <c r="CK77" s="34" t="s">
        <v>45</v>
      </c>
      <c r="CL77">
        <v>3</v>
      </c>
      <c r="CM77" s="32">
        <f>'[1]3'!$CM$77</f>
        <v>5</v>
      </c>
    </row>
    <row r="78" spans="1:93" x14ac:dyDescent="0.15">
      <c r="CK78" s="35"/>
      <c r="CL78">
        <v>4</v>
      </c>
      <c r="CM78" s="32">
        <f>'[1]3'!$CM$78</f>
        <v>5</v>
      </c>
    </row>
    <row r="79" spans="1:93" x14ac:dyDescent="0.15">
      <c r="CM79" s="103"/>
    </row>
    <row r="81" spans="89:94" x14ac:dyDescent="0.15">
      <c r="CK81" s="36" t="s">
        <v>48</v>
      </c>
      <c r="CM81" s="32">
        <f>'[1]3'!$CM$81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'[1]3'!$CM$84</f>
        <v>0</v>
      </c>
      <c r="CN84" s="32" t="b">
        <f>'[1]3'!$CN$84</f>
        <v>0</v>
      </c>
      <c r="CO84" s="32" t="b">
        <f>'[1]3'!$CO$84</f>
        <v>0</v>
      </c>
      <c r="CP84" s="32" t="b">
        <v>0</v>
      </c>
    </row>
    <row r="85" spans="89:94" x14ac:dyDescent="0.15">
      <c r="CK85" s="34" t="s">
        <v>31</v>
      </c>
      <c r="CM85" s="32" t="b">
        <f>'[1]3'!$CM$85</f>
        <v>0</v>
      </c>
      <c r="CN85" s="32" t="b">
        <f>'[1]3'!$CN$85</f>
        <v>0</v>
      </c>
      <c r="CO85" s="32" t="b">
        <f>'[1]3'!$CO$85</f>
        <v>0</v>
      </c>
      <c r="CP85" s="32" t="b">
        <v>0</v>
      </c>
    </row>
    <row r="86" spans="89:94" x14ac:dyDescent="0.15">
      <c r="CK86" s="35"/>
      <c r="CM86" s="32" t="b">
        <f>'[1]3'!$CM$86</f>
        <v>0</v>
      </c>
      <c r="CN86" s="32" t="b">
        <f>'[1]3'!$CN$86</f>
        <v>0</v>
      </c>
      <c r="CO86" s="32" t="b">
        <f>'[1]3'!$CO$86</f>
        <v>0</v>
      </c>
      <c r="CP86" s="32" t="b">
        <v>0</v>
      </c>
    </row>
    <row r="87" spans="89:94" x14ac:dyDescent="0.15">
      <c r="CM87" s="32" t="b">
        <f>'[1]3'!$CM$87</f>
        <v>0</v>
      </c>
      <c r="CN87" s="32" t="b">
        <f>'[1]3'!$CN$87</f>
        <v>0</v>
      </c>
      <c r="CO87" s="32" t="b">
        <f>'[1]3'!$CO$87</f>
        <v>0</v>
      </c>
      <c r="CP87" s="32" t="b">
        <v>0</v>
      </c>
    </row>
    <row r="89" spans="89:94" x14ac:dyDescent="0.15">
      <c r="CK89" s="139" t="s">
        <v>111</v>
      </c>
      <c r="CM89" s="32" t="b">
        <f>'[1]3'!$CM$89</f>
        <v>0</v>
      </c>
    </row>
    <row r="90" spans="89:94" x14ac:dyDescent="0.15">
      <c r="CK90" s="37" t="s">
        <v>205</v>
      </c>
      <c r="CM90" s="33" t="b">
        <f>'[1]3'!$CM$90</f>
        <v>0</v>
      </c>
    </row>
    <row r="91" spans="89:94" x14ac:dyDescent="0.15">
      <c r="CK91" s="38" t="s">
        <v>116</v>
      </c>
      <c r="CM91" s="34" t="b">
        <f>'[1]3'!$CM$91</f>
        <v>0</v>
      </c>
    </row>
    <row r="92" spans="89:94" x14ac:dyDescent="0.15">
      <c r="CK92" s="39" t="s">
        <v>51</v>
      </c>
      <c r="CM92" s="35" t="b">
        <f>'[1]3'!$CM$92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7E976BF0-708A-4529-A136-0173B27433F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53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53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53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53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53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53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53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53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53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53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532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533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534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534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534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534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534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534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534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534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535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535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535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535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533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533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534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534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7437E-8A5F-4CE6-AD39-06EA3911D41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'[1]4'!$AZ$3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'[1]4'!$BR$3</f>
        <v>0</v>
      </c>
      <c r="BS3" s="642"/>
      <c r="BT3" s="250" t="s">
        <v>63</v>
      </c>
      <c r="BU3" s="642">
        <f>'[1]4'!$BU$3</f>
        <v>0</v>
      </c>
      <c r="BV3" s="642"/>
      <c r="BW3" s="250" t="s">
        <v>65</v>
      </c>
      <c r="BX3" s="642">
        <f>'[1]4'!$BX$3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'[1]4'!$AZ$5</f>
        <v>0</v>
      </c>
      <c r="BA5" s="674"/>
      <c r="BB5" s="674"/>
      <c r="BC5" s="674"/>
      <c r="BD5" s="674"/>
      <c r="BE5" s="674"/>
      <c r="BF5" s="674"/>
      <c r="BG5" s="674"/>
      <c r="BH5" s="674"/>
      <c r="BI5" s="674"/>
      <c r="BJ5" s="674"/>
      <c r="BK5" s="25">
        <f>'[1]4'!$BK$5</f>
        <v>0</v>
      </c>
      <c r="BL5" s="81"/>
      <c r="BM5" s="473" t="s">
        <v>29</v>
      </c>
      <c r="BN5" s="474"/>
      <c r="BO5" s="475"/>
      <c r="BP5" s="675">
        <f>'[1]4'!$BP$5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'[1]4'!$BP$6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'[1]4'!$B$8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'[1]4'!$BE$9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'[1]4'!$AZ$10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'[1]4'!$F$16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'[1]4'!$BC$16</f>
        <v>0</v>
      </c>
      <c r="BD16" s="534"/>
      <c r="BE16" s="534"/>
      <c r="BF16" s="534"/>
      <c r="BG16" s="153"/>
      <c r="BH16" s="569" t="s">
        <v>122</v>
      </c>
      <c r="BI16" s="570"/>
      <c r="BJ16" s="570"/>
      <c r="BK16" s="570"/>
      <c r="BL16" s="570"/>
      <c r="BM16" s="570"/>
      <c r="BN16" s="571"/>
      <c r="BO16" s="708">
        <f>'[1]4'!$BO$16</f>
        <v>0</v>
      </c>
      <c r="BP16" s="709"/>
      <c r="BQ16" s="709"/>
      <c r="BR16" s="709"/>
      <c r="BS16" s="709"/>
      <c r="BT16" s="709"/>
      <c r="BU16" s="709"/>
      <c r="BV16" s="709"/>
      <c r="BW16" s="709"/>
      <c r="BX16" s="710"/>
      <c r="BY16" s="692">
        <f>'[1]4'!$BX$16</f>
        <v>0</v>
      </c>
      <c r="BZ16" s="692"/>
      <c r="CA16" s="692"/>
      <c r="CB16" s="692"/>
      <c r="CC16" s="147"/>
      <c r="CD16" s="574"/>
      <c r="CE16" s="574"/>
      <c r="CF16" s="548"/>
      <c r="CG16" s="2"/>
    </row>
    <row r="17" spans="1:85" ht="7.5" customHeight="1" x14ac:dyDescent="0.15">
      <c r="A17" s="40"/>
      <c r="B17" s="639"/>
      <c r="C17" s="244"/>
      <c r="D17" s="638"/>
      <c r="E17" s="639"/>
      <c r="F17" s="581">
        <f>'[1]4'!$F$17</f>
        <v>0</v>
      </c>
      <c r="G17" s="517"/>
      <c r="H17" s="517"/>
      <c r="I17" s="517"/>
      <c r="J17" s="517"/>
      <c r="K17" s="517"/>
      <c r="L17" s="517"/>
      <c r="M17" s="517"/>
      <c r="N17" s="517"/>
      <c r="O17" s="517"/>
      <c r="P17" s="517"/>
      <c r="Q17" s="517"/>
      <c r="R17" s="517"/>
      <c r="S17" s="517"/>
      <c r="T17" s="517"/>
      <c r="U17" s="517"/>
      <c r="V17" s="520">
        <f>'[1]4'!$V$17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'[1]4'!$BH$17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'[1]4'!$AN$18</f>
        <v>0</v>
      </c>
      <c r="AO18" s="479"/>
      <c r="AP18" s="481" t="s">
        <v>7</v>
      </c>
      <c r="AQ18" s="479">
        <f>'[1]4'!$AQ$18</f>
        <v>0</v>
      </c>
      <c r="AR18" s="479"/>
      <c r="AS18" s="481" t="s">
        <v>7</v>
      </c>
      <c r="AT18" s="479">
        <f>'[1]4'!$AT$18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'[1]4'!$H$20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'[1]4'!$BC$20</f>
        <v>0</v>
      </c>
      <c r="BD20" s="534"/>
      <c r="BE20" s="534"/>
      <c r="BF20" s="534"/>
      <c r="BG20" s="153"/>
      <c r="BH20" s="504" t="str">
        <f>'[1]4'!$BH$20</f>
        <v xml:space="preserve"> □　16歳以上30歳未満又は70歳以上
 □　留学
 □　障害者
 □　38万円以上の支払い</v>
      </c>
      <c r="BI20" s="505"/>
      <c r="BJ20" s="505"/>
      <c r="BK20" s="505"/>
      <c r="BL20" s="505"/>
      <c r="BM20" s="505"/>
      <c r="BN20" s="506"/>
      <c r="BO20" s="708">
        <f>'[1]4'!$BO$20</f>
        <v>0</v>
      </c>
      <c r="BP20" s="709"/>
      <c r="BQ20" s="709"/>
      <c r="BR20" s="709"/>
      <c r="BS20" s="709"/>
      <c r="BT20" s="709"/>
      <c r="BU20" s="709"/>
      <c r="BV20" s="709"/>
      <c r="BW20" s="709"/>
      <c r="BX20" s="710"/>
      <c r="BY20" s="692">
        <f>'[1]4'!$BX$20</f>
        <v>0</v>
      </c>
      <c r="BZ20" s="692"/>
      <c r="CA20" s="692"/>
      <c r="CB20" s="692"/>
      <c r="CC20" s="147"/>
      <c r="CD20" s="574"/>
      <c r="CE20" s="574"/>
      <c r="CF20" s="548"/>
      <c r="CG20" s="2"/>
    </row>
    <row r="21" spans="1:85" ht="11.25" customHeight="1" x14ac:dyDescent="0.15">
      <c r="A21" s="40"/>
      <c r="B21" s="639"/>
      <c r="C21" s="244"/>
      <c r="D21" s="250"/>
      <c r="E21" s="251"/>
      <c r="F21" s="513"/>
      <c r="G21" s="514"/>
      <c r="H21" s="517">
        <f>'[1]4'!$H$21</f>
        <v>0</v>
      </c>
      <c r="I21" s="517"/>
      <c r="J21" s="517"/>
      <c r="K21" s="517"/>
      <c r="L21" s="517"/>
      <c r="M21" s="517"/>
      <c r="N21" s="517"/>
      <c r="O21" s="517"/>
      <c r="P21" s="517"/>
      <c r="Q21" s="517"/>
      <c r="R21" s="517"/>
      <c r="S21" s="517"/>
      <c r="T21" s="517"/>
      <c r="U21" s="517"/>
      <c r="V21" s="520">
        <f>'[1]4'!$V$21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'[1]4'!$AN$22</f>
        <v>0</v>
      </c>
      <c r="AO22" s="479"/>
      <c r="AP22" s="481" t="s">
        <v>7</v>
      </c>
      <c r="AQ22" s="479">
        <f>'[1]4'!$AQ$22</f>
        <v>0</v>
      </c>
      <c r="AR22" s="479"/>
      <c r="AS22" s="481" t="s">
        <v>7</v>
      </c>
      <c r="AT22" s="479">
        <f>'[1]4'!$AT$22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IF(CO69,'[1]4'!$BH$23,"")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'[1]4'!$H$24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'[1]4'!$BC$24</f>
        <v>0</v>
      </c>
      <c r="BD24" s="501"/>
      <c r="BE24" s="501"/>
      <c r="BF24" s="501"/>
      <c r="BG24" s="154"/>
      <c r="BH24" s="504" t="str">
        <f>'[1]4'!$BH$24</f>
        <v xml:space="preserve"> □　16歳以上30歳未満又は70歳以上
 □　留学
 □　障害者
 □　38万円以上の支払い</v>
      </c>
      <c r="BI24" s="505"/>
      <c r="BJ24" s="505"/>
      <c r="BK24" s="505"/>
      <c r="BL24" s="505"/>
      <c r="BM24" s="505"/>
      <c r="BN24" s="506"/>
      <c r="BO24" s="708">
        <f>'[1]4'!$BO$24</f>
        <v>0</v>
      </c>
      <c r="BP24" s="709"/>
      <c r="BQ24" s="709"/>
      <c r="BR24" s="709"/>
      <c r="BS24" s="709"/>
      <c r="BT24" s="709"/>
      <c r="BU24" s="709"/>
      <c r="BV24" s="709"/>
      <c r="BW24" s="709"/>
      <c r="BX24" s="710"/>
      <c r="BY24" s="692">
        <f>'[1]4'!$BX$24</f>
        <v>0</v>
      </c>
      <c r="BZ24" s="692"/>
      <c r="CA24" s="692"/>
      <c r="CB24" s="692"/>
      <c r="CC24" s="147"/>
      <c r="CD24" s="574"/>
      <c r="CE24" s="574"/>
      <c r="CF24" s="548"/>
      <c r="CG24" s="2"/>
    </row>
    <row r="25" spans="1:85" ht="11.25" customHeight="1" x14ac:dyDescent="0.15">
      <c r="A25" s="40"/>
      <c r="B25" s="639"/>
      <c r="C25" s="244"/>
      <c r="D25" s="250"/>
      <c r="E25" s="251"/>
      <c r="F25" s="513"/>
      <c r="G25" s="514"/>
      <c r="H25" s="517">
        <f>'[1]4'!$H$25</f>
        <v>0</v>
      </c>
      <c r="I25" s="517"/>
      <c r="J25" s="517"/>
      <c r="K25" s="517"/>
      <c r="L25" s="517"/>
      <c r="M25" s="517"/>
      <c r="N25" s="517"/>
      <c r="O25" s="517"/>
      <c r="P25" s="517"/>
      <c r="Q25" s="517"/>
      <c r="R25" s="517"/>
      <c r="S25" s="517"/>
      <c r="T25" s="517"/>
      <c r="U25" s="517"/>
      <c r="V25" s="520">
        <f>'[1]4'!$V$25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'[1]4'!$AN$26</f>
        <v>0</v>
      </c>
      <c r="AO26" s="479"/>
      <c r="AP26" s="481" t="s">
        <v>7</v>
      </c>
      <c r="AQ26" s="479">
        <f>'[1]4'!$AQ$26</f>
        <v>0</v>
      </c>
      <c r="AR26" s="479"/>
      <c r="AS26" s="481" t="s">
        <v>7</v>
      </c>
      <c r="AT26" s="479">
        <f>'[1]4'!$AT$26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'[1]4'!$BH$27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'[1]4'!$H$28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'[1]4'!$BC$28</f>
        <v>0</v>
      </c>
      <c r="BD28" s="534"/>
      <c r="BE28" s="534"/>
      <c r="BF28" s="534"/>
      <c r="BG28" s="153"/>
      <c r="BH28" s="504" t="str">
        <f>'[1]4'!$BH$28</f>
        <v xml:space="preserve"> □　16歳以上30歳未満又は70歳以上
 □　留学
 □　障害者
 □　38万円以上の支払い</v>
      </c>
      <c r="BI28" s="505"/>
      <c r="BJ28" s="505"/>
      <c r="BK28" s="505"/>
      <c r="BL28" s="505"/>
      <c r="BM28" s="505"/>
      <c r="BN28" s="506"/>
      <c r="BO28" s="708">
        <f>'[1]4'!$BO$28</f>
        <v>0</v>
      </c>
      <c r="BP28" s="709"/>
      <c r="BQ28" s="709"/>
      <c r="BR28" s="709"/>
      <c r="BS28" s="709"/>
      <c r="BT28" s="709"/>
      <c r="BU28" s="709"/>
      <c r="BV28" s="709"/>
      <c r="BW28" s="709"/>
      <c r="BX28" s="710"/>
      <c r="BY28" s="692">
        <f>'[1]4'!$BX$28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'[1]4'!$H$29</f>
        <v>0</v>
      </c>
      <c r="I29" s="517"/>
      <c r="J29" s="517"/>
      <c r="K29" s="517"/>
      <c r="L29" s="517"/>
      <c r="M29" s="517"/>
      <c r="N29" s="517"/>
      <c r="O29" s="517"/>
      <c r="P29" s="517"/>
      <c r="Q29" s="517"/>
      <c r="R29" s="517"/>
      <c r="S29" s="517"/>
      <c r="T29" s="517"/>
      <c r="U29" s="517"/>
      <c r="V29" s="520">
        <f>'[1]4'!$V$29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'[1]4'!$AN$30</f>
        <v>0</v>
      </c>
      <c r="AO30" s="479"/>
      <c r="AP30" s="481" t="s">
        <v>7</v>
      </c>
      <c r="AQ30" s="479">
        <f>'[1]4'!$AQ$30</f>
        <v>0</v>
      </c>
      <c r="AR30" s="479"/>
      <c r="AS30" s="481" t="s">
        <v>7</v>
      </c>
      <c r="AT30" s="479">
        <f>'[1]4'!$AT$30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'[1]4'!$BH$31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'[1]4'!$H$32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'[1]4'!$BC$32</f>
        <v>0</v>
      </c>
      <c r="BD32" s="501"/>
      <c r="BE32" s="501"/>
      <c r="BF32" s="501"/>
      <c r="BG32" s="154"/>
      <c r="BH32" s="504" t="str">
        <f>'[1]4'!$BH$32</f>
        <v xml:space="preserve"> □　16歳以上30歳未満又は70歳以上
 □　留学
 □　障害者
 □　38万円以上の支払い</v>
      </c>
      <c r="BI32" s="505"/>
      <c r="BJ32" s="505"/>
      <c r="BK32" s="505"/>
      <c r="BL32" s="505"/>
      <c r="BM32" s="505"/>
      <c r="BN32" s="506"/>
      <c r="BO32" s="708">
        <f>'[1]4'!$BO$32</f>
        <v>0</v>
      </c>
      <c r="BP32" s="709"/>
      <c r="BQ32" s="709"/>
      <c r="BR32" s="709"/>
      <c r="BS32" s="709"/>
      <c r="BT32" s="709"/>
      <c r="BU32" s="709"/>
      <c r="BV32" s="709"/>
      <c r="BW32" s="709"/>
      <c r="BX32" s="710"/>
      <c r="BY32" s="692">
        <f>'[1]4'!$BX$32</f>
        <v>0</v>
      </c>
      <c r="BZ32" s="692"/>
      <c r="CA32" s="692"/>
      <c r="CB32" s="692"/>
      <c r="CC32" s="147"/>
      <c r="CD32" s="574"/>
      <c r="CE32" s="574"/>
      <c r="CF32" s="548"/>
      <c r="CG32" s="2"/>
    </row>
    <row r="33" spans="1:85" ht="11.25" customHeight="1" x14ac:dyDescent="0.15">
      <c r="A33" s="40"/>
      <c r="B33" s="639"/>
      <c r="C33" s="48"/>
      <c r="D33" s="82"/>
      <c r="E33" s="108"/>
      <c r="F33" s="513"/>
      <c r="G33" s="514"/>
      <c r="H33" s="517">
        <f>'[1]4'!$H$33</f>
        <v>0</v>
      </c>
      <c r="I33" s="517"/>
      <c r="J33" s="517"/>
      <c r="K33" s="517"/>
      <c r="L33" s="517"/>
      <c r="M33" s="517"/>
      <c r="N33" s="517"/>
      <c r="O33" s="517"/>
      <c r="P33" s="517"/>
      <c r="Q33" s="517"/>
      <c r="R33" s="517"/>
      <c r="S33" s="517"/>
      <c r="T33" s="517"/>
      <c r="U33" s="517"/>
      <c r="V33" s="520">
        <f>'[1]4'!$V$33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'[1]4'!$AN$34</f>
        <v>0</v>
      </c>
      <c r="AO34" s="479"/>
      <c r="AP34" s="481" t="s">
        <v>7</v>
      </c>
      <c r="AQ34" s="479">
        <f>'[1]4'!$AQ$34</f>
        <v>0</v>
      </c>
      <c r="AR34" s="479"/>
      <c r="AS34" s="481" t="s">
        <v>7</v>
      </c>
      <c r="AT34" s="479">
        <f>'[1]4'!$AT$34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'[1]4'!$BH$35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'[1]4'!$AV$38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'[1]4'!$BX$38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'[1]4'!$U$39</f>
        <v>0</v>
      </c>
      <c r="V39" s="420"/>
      <c r="W39" s="420"/>
      <c r="X39" s="420"/>
      <c r="Y39" s="420"/>
      <c r="Z39" s="421"/>
      <c r="AA39" s="419">
        <f>'[1]4'!$AA$39</f>
        <v>0</v>
      </c>
      <c r="AB39" s="420"/>
      <c r="AC39" s="420"/>
      <c r="AD39" s="420"/>
      <c r="AE39" s="420"/>
      <c r="AF39" s="421"/>
      <c r="AG39" s="425">
        <f>'[1]4'!$AG$39</f>
        <v>0</v>
      </c>
      <c r="AH39" s="426"/>
      <c r="AI39" s="429" t="s">
        <v>59</v>
      </c>
      <c r="AJ39" s="431">
        <f>'[1]4'!$AJ$39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'[1]4'!$U$41</f>
        <v>0</v>
      </c>
      <c r="V41" s="423"/>
      <c r="W41" s="423"/>
      <c r="X41" s="423"/>
      <c r="Y41" s="423"/>
      <c r="Z41" s="424"/>
      <c r="AA41" s="422">
        <f>'[1]4'!$AA$41</f>
        <v>0</v>
      </c>
      <c r="AB41" s="423"/>
      <c r="AC41" s="423"/>
      <c r="AD41" s="423"/>
      <c r="AE41" s="423"/>
      <c r="AF41" s="424"/>
      <c r="AG41" s="445">
        <f>'[1]4'!$AG$41</f>
        <v>0</v>
      </c>
      <c r="AH41" s="446"/>
      <c r="AI41" s="155" t="s">
        <v>59</v>
      </c>
      <c r="AJ41" s="447">
        <f>'[1]4'!$AJ$41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'[1]4'!$AA$42</f>
        <v>0</v>
      </c>
      <c r="AB42" s="456"/>
      <c r="AC42" s="456"/>
      <c r="AD42" s="456"/>
      <c r="AE42" s="456"/>
      <c r="AF42" s="457"/>
      <c r="AG42" s="445">
        <f>'[1]4'!$AG$42</f>
        <v>0</v>
      </c>
      <c r="AH42" s="446"/>
      <c r="AI42" s="155" t="s">
        <v>59</v>
      </c>
      <c r="AJ42" s="447">
        <f>'[1]4'!$AJ$42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'[1]4'!$F$46</f>
        <v>0</v>
      </c>
      <c r="G46" s="401"/>
      <c r="H46" s="401"/>
      <c r="I46" s="401"/>
      <c r="J46" s="401"/>
      <c r="K46" s="401"/>
      <c r="L46" s="401"/>
      <c r="M46" s="401"/>
      <c r="N46" s="401"/>
      <c r="O46" s="401"/>
      <c r="P46" s="401"/>
      <c r="Q46" s="401"/>
      <c r="R46" s="401"/>
      <c r="S46" s="401"/>
      <c r="T46" s="402"/>
      <c r="U46" s="342">
        <f>'[1]4'!$U$46</f>
        <v>0</v>
      </c>
      <c r="V46" s="343"/>
      <c r="W46" s="343"/>
      <c r="X46" s="343"/>
      <c r="Y46" s="343"/>
      <c r="Z46" s="344"/>
      <c r="AA46" s="286" t="str">
        <f>'[1]4'!$AA$46</f>
        <v>明・大・昭
平・令</v>
      </c>
      <c r="AB46" s="403"/>
      <c r="AC46" s="403"/>
      <c r="AD46" s="343">
        <f>'[1]4'!$AD$46</f>
        <v>0</v>
      </c>
      <c r="AE46" s="343"/>
      <c r="AF46" s="59" t="s">
        <v>7</v>
      </c>
      <c r="AG46" s="343">
        <f>'[1]4'!$AG$46</f>
        <v>0</v>
      </c>
      <c r="AH46" s="343"/>
      <c r="AI46" s="59" t="s">
        <v>7</v>
      </c>
      <c r="AJ46" s="343">
        <f>'[1]4'!$AJ$46</f>
        <v>0</v>
      </c>
      <c r="AK46" s="344"/>
      <c r="AL46" s="394">
        <f>'[1]4'!$AL$46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'[1]4'!$BG$46</f>
        <v>0</v>
      </c>
      <c r="BH46" s="395"/>
      <c r="BI46" s="395"/>
      <c r="BJ46" s="395"/>
      <c r="BK46" s="395"/>
      <c r="BL46" s="396"/>
      <c r="BM46" s="679">
        <f>'[1]4'!$BM$46</f>
        <v>0</v>
      </c>
      <c r="BN46" s="704"/>
      <c r="BO46" s="394">
        <f>'[1]4'!$BO$46</f>
        <v>0</v>
      </c>
      <c r="BP46" s="395"/>
      <c r="BQ46" s="395"/>
      <c r="BR46" s="395"/>
      <c r="BS46" s="395"/>
      <c r="BT46" s="395"/>
      <c r="BU46" s="395"/>
      <c r="BV46" s="395"/>
      <c r="BW46" s="395"/>
      <c r="BX46" s="396"/>
      <c r="BY46" s="679">
        <f>'[1]4'!$BW$46</f>
        <v>0</v>
      </c>
      <c r="BZ46" s="680"/>
      <c r="CA46" s="680"/>
      <c r="CB46" s="680"/>
      <c r="CC46" s="149"/>
      <c r="CD46" s="230"/>
      <c r="CE46" s="230"/>
      <c r="CF46" s="40"/>
      <c r="CG46" s="2"/>
    </row>
    <row r="47" spans="1:85" ht="17.45" customHeight="1" x14ac:dyDescent="0.15">
      <c r="A47" s="40"/>
      <c r="B47" s="381"/>
      <c r="C47" s="382"/>
      <c r="D47" s="382"/>
      <c r="E47" s="383"/>
      <c r="F47" s="400">
        <f>'[1]4'!$F$47</f>
        <v>0</v>
      </c>
      <c r="G47" s="401"/>
      <c r="H47" s="401"/>
      <c r="I47" s="401"/>
      <c r="J47" s="401"/>
      <c r="K47" s="401"/>
      <c r="L47" s="401"/>
      <c r="M47" s="401"/>
      <c r="N47" s="401"/>
      <c r="O47" s="401"/>
      <c r="P47" s="401"/>
      <c r="Q47" s="401"/>
      <c r="R47" s="401"/>
      <c r="S47" s="401"/>
      <c r="T47" s="402"/>
      <c r="U47" s="342">
        <f>'[1]4'!$U$47</f>
        <v>0</v>
      </c>
      <c r="V47" s="343"/>
      <c r="W47" s="343"/>
      <c r="X47" s="343"/>
      <c r="Y47" s="343"/>
      <c r="Z47" s="344"/>
      <c r="AA47" s="286" t="str">
        <f>'[1]4'!$AA$47</f>
        <v>明・大・昭
平・令</v>
      </c>
      <c r="AB47" s="403"/>
      <c r="AC47" s="403"/>
      <c r="AD47" s="343">
        <f>'[1]4'!$AD$47</f>
        <v>0</v>
      </c>
      <c r="AE47" s="343"/>
      <c r="AF47" s="60" t="s">
        <v>7</v>
      </c>
      <c r="AG47" s="343">
        <f>'[1]4'!$AG$47</f>
        <v>0</v>
      </c>
      <c r="AH47" s="343"/>
      <c r="AI47" s="60" t="s">
        <v>7</v>
      </c>
      <c r="AJ47" s="343">
        <f>'[1]4'!$AJ$47</f>
        <v>0</v>
      </c>
      <c r="AK47" s="344"/>
      <c r="AL47" s="397">
        <f>'[1]4'!$AL$47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'[1]4'!$BG$47</f>
        <v>0</v>
      </c>
      <c r="BH47" s="398"/>
      <c r="BI47" s="398"/>
      <c r="BJ47" s="398"/>
      <c r="BK47" s="398"/>
      <c r="BL47" s="399"/>
      <c r="BM47" s="336">
        <f>'[1]4'!$BM$47</f>
        <v>0</v>
      </c>
      <c r="BN47" s="338"/>
      <c r="BO47" s="681">
        <f>'[1]4'!$BO$47</f>
        <v>0</v>
      </c>
      <c r="BP47" s="272"/>
      <c r="BQ47" s="272"/>
      <c r="BR47" s="272"/>
      <c r="BS47" s="272"/>
      <c r="BT47" s="272"/>
      <c r="BU47" s="272"/>
      <c r="BV47" s="272"/>
      <c r="BW47" s="272"/>
      <c r="BX47" s="682"/>
      <c r="BY47" s="336">
        <f>'[1]4'!$BW$47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'[1]4'!$H$50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'[1]4'!$AT$50</f>
        <v>0</v>
      </c>
      <c r="AU50" s="279"/>
      <c r="AV50" s="279"/>
      <c r="AW50" s="281"/>
      <c r="AX50" s="325" t="str">
        <f>'[1]4'!$AX$50</f>
        <v>平</v>
      </c>
      <c r="AY50" s="326"/>
      <c r="AZ50" s="279">
        <f>'[1]4'!$AZ$50</f>
        <v>0</v>
      </c>
      <c r="BA50" s="279">
        <f>'[1]4'!$BA$50</f>
        <v>0</v>
      </c>
      <c r="BB50" s="279">
        <f>'[1]4'!$BB$50</f>
        <v>0</v>
      </c>
      <c r="BC50" s="281"/>
      <c r="BD50" s="336">
        <f>'[1]4'!$BD$50</f>
        <v>0</v>
      </c>
      <c r="BE50" s="337"/>
      <c r="BF50" s="337"/>
      <c r="BG50" s="337"/>
      <c r="BH50" s="337"/>
      <c r="BI50" s="337"/>
      <c r="BJ50" s="337"/>
      <c r="BK50" s="337"/>
      <c r="BL50" s="337"/>
      <c r="BM50" s="338"/>
      <c r="BN50" s="342">
        <f>'[1]4'!$BN$50</f>
        <v>0</v>
      </c>
      <c r="BO50" s="343"/>
      <c r="BP50" s="343"/>
      <c r="BQ50" s="343"/>
      <c r="BR50" s="344"/>
      <c r="BS50" s="348">
        <f>'[1]4'!$BS$50</f>
        <v>0</v>
      </c>
      <c r="BT50" s="349"/>
      <c r="BU50" s="349"/>
      <c r="BV50" s="349"/>
      <c r="BW50" s="349"/>
      <c r="BX50" s="352" t="s">
        <v>8</v>
      </c>
      <c r="BY50" s="342">
        <f>'[1]4'!$BY$50</f>
        <v>0</v>
      </c>
      <c r="BZ50" s="343"/>
      <c r="CA50" s="343"/>
      <c r="CB50" s="344"/>
      <c r="CC50" s="232"/>
      <c r="CD50" s="328"/>
      <c r="CE50" s="328"/>
      <c r="CF50" s="40"/>
      <c r="CG50" s="2"/>
    </row>
    <row r="51" spans="1:85" ht="21" customHeight="1" x14ac:dyDescent="0.15">
      <c r="A51" s="40"/>
      <c r="B51" s="358"/>
      <c r="C51" s="358"/>
      <c r="D51" s="358"/>
      <c r="E51" s="359"/>
      <c r="F51" s="330"/>
      <c r="G51" s="331"/>
      <c r="H51" s="272">
        <f>'[1]4'!$H$51</f>
        <v>0</v>
      </c>
      <c r="I51" s="272"/>
      <c r="J51" s="272"/>
      <c r="K51" s="272"/>
      <c r="L51" s="272"/>
      <c r="M51" s="272"/>
      <c r="N51" s="272"/>
      <c r="O51" s="272"/>
      <c r="P51" s="272"/>
      <c r="Q51" s="272"/>
      <c r="R51" s="272"/>
      <c r="S51" s="272"/>
      <c r="T51" s="273">
        <f>'[1]4'!$T$51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'[1]4'!$AX$51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'[1]4'!$H$52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'[1]4'!$AT$52</f>
        <v>0</v>
      </c>
      <c r="AU52" s="279"/>
      <c r="AV52" s="279"/>
      <c r="AW52" s="281"/>
      <c r="AX52" s="325" t="str">
        <f>'[1]4'!$AX$52</f>
        <v>平</v>
      </c>
      <c r="AY52" s="326"/>
      <c r="AZ52" s="279">
        <f>'[1]4'!$AZ$52</f>
        <v>0</v>
      </c>
      <c r="BA52" s="279">
        <f>'[1]4'!$BA$52</f>
        <v>0</v>
      </c>
      <c r="BB52" s="279">
        <f>'[1]4'!$BB$52</f>
        <v>0</v>
      </c>
      <c r="BC52" s="281"/>
      <c r="BD52" s="283">
        <f>'[1]4'!$BD$52</f>
        <v>0</v>
      </c>
      <c r="BE52" s="284"/>
      <c r="BF52" s="284"/>
      <c r="BG52" s="284"/>
      <c r="BH52" s="284"/>
      <c r="BI52" s="284"/>
      <c r="BJ52" s="284"/>
      <c r="BK52" s="284"/>
      <c r="BL52" s="284"/>
      <c r="BM52" s="285"/>
      <c r="BN52" s="268">
        <f>'[1]4'!$BN$52</f>
        <v>0</v>
      </c>
      <c r="BO52" s="269"/>
      <c r="BP52" s="269"/>
      <c r="BQ52" s="269"/>
      <c r="BR52" s="270"/>
      <c r="BS52" s="268">
        <f>'[1]4'!$BS$52</f>
        <v>0</v>
      </c>
      <c r="BT52" s="269"/>
      <c r="BU52" s="269"/>
      <c r="BV52" s="269"/>
      <c r="BW52" s="269"/>
      <c r="BX52" s="265" t="s">
        <v>8</v>
      </c>
      <c r="BY52" s="268">
        <f>'[1]4'!$BY$52</f>
        <v>0</v>
      </c>
      <c r="BZ52" s="269"/>
      <c r="CA52" s="269"/>
      <c r="CB52" s="270"/>
      <c r="CC52" s="232"/>
      <c r="CD52" s="328"/>
      <c r="CE52" s="328"/>
      <c r="CF52" s="40"/>
      <c r="CG52" s="2"/>
    </row>
    <row r="53" spans="1:85" ht="21" customHeight="1" x14ac:dyDescent="0.15">
      <c r="A53" s="40"/>
      <c r="B53" s="358"/>
      <c r="C53" s="358"/>
      <c r="D53" s="358"/>
      <c r="E53" s="359"/>
      <c r="F53" s="244"/>
      <c r="G53" s="250"/>
      <c r="H53" s="272">
        <f>'[1]4'!$H$53</f>
        <v>0</v>
      </c>
      <c r="I53" s="272"/>
      <c r="J53" s="272"/>
      <c r="K53" s="272"/>
      <c r="L53" s="272"/>
      <c r="M53" s="272"/>
      <c r="N53" s="272"/>
      <c r="O53" s="272"/>
      <c r="P53" s="272"/>
      <c r="Q53" s="272"/>
      <c r="R53" s="272"/>
      <c r="S53" s="272"/>
      <c r="T53" s="273">
        <f>'[1]4'!$T$53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'[1]4'!$AX$53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'[1]4'!$H$55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'[1]4'!$AT$55</f>
        <v>0</v>
      </c>
      <c r="AU55" s="279"/>
      <c r="AV55" s="279"/>
      <c r="AW55" s="281"/>
      <c r="AX55" s="321" t="str">
        <f>'[1]4'!$AX$55</f>
        <v>明・大・昭</v>
      </c>
      <c r="AY55" s="322"/>
      <c r="AZ55" s="279">
        <f>'[1]4'!$AZ$55</f>
        <v>0</v>
      </c>
      <c r="BA55" s="279">
        <f>'[1]4'!$BA$55</f>
        <v>0</v>
      </c>
      <c r="BB55" s="279">
        <f>'[1]4'!$BB$55</f>
        <v>0</v>
      </c>
      <c r="BC55" s="281"/>
      <c r="BD55" s="283">
        <f>'[1]4'!$BD$55</f>
        <v>0</v>
      </c>
      <c r="BE55" s="284"/>
      <c r="BF55" s="284"/>
      <c r="BG55" s="284"/>
      <c r="BH55" s="284"/>
      <c r="BI55" s="284"/>
      <c r="BJ55" s="284"/>
      <c r="BK55" s="285"/>
      <c r="BL55" s="286" t="str">
        <f>'[1]4'!$BL$55</f>
        <v>□ 配偶者
□ 30歳未満又は70歳以上 □ 障害者
□ 留学                      □ 38万円以上の支払</v>
      </c>
      <c r="BM55" s="287"/>
      <c r="BN55" s="287"/>
      <c r="BO55" s="287"/>
      <c r="BP55" s="287"/>
      <c r="BQ55" s="288"/>
      <c r="BR55" s="268">
        <f>'[1]4'!$BR$55</f>
        <v>0</v>
      </c>
      <c r="BS55" s="269"/>
      <c r="BT55" s="269"/>
      <c r="BU55" s="269"/>
      <c r="BV55" s="265" t="s">
        <v>8</v>
      </c>
      <c r="BW55" s="266" t="str">
        <f>'[1]4'!$BW$55</f>
        <v>□ 一般</v>
      </c>
      <c r="BX55" s="267"/>
      <c r="BY55" s="268">
        <f>'[1]4'!$BY$55</f>
        <v>0</v>
      </c>
      <c r="BZ55" s="269"/>
      <c r="CA55" s="269"/>
      <c r="CB55" s="270"/>
      <c r="CC55" s="271"/>
      <c r="CD55" s="241" t="str">
        <f>'[1]4'!$CD$55</f>
        <v>□ 寡婦</v>
      </c>
      <c r="CE55" s="156"/>
      <c r="CF55" s="40"/>
      <c r="CG55" s="2"/>
    </row>
    <row r="56" spans="1:85" ht="12.75" customHeight="1" x14ac:dyDescent="0.15">
      <c r="A56" s="40"/>
      <c r="B56" s="300"/>
      <c r="C56" s="300"/>
      <c r="D56" s="300"/>
      <c r="E56" s="301"/>
      <c r="F56" s="48"/>
      <c r="G56" s="49"/>
      <c r="H56" s="272">
        <f>'[1]4'!$H$56</f>
        <v>0</v>
      </c>
      <c r="I56" s="272"/>
      <c r="J56" s="272"/>
      <c r="K56" s="272"/>
      <c r="L56" s="272"/>
      <c r="M56" s="272"/>
      <c r="N56" s="272"/>
      <c r="O56" s="272"/>
      <c r="P56" s="272"/>
      <c r="Q56" s="272"/>
      <c r="R56" s="272"/>
      <c r="S56" s="272"/>
      <c r="T56" s="273">
        <f>'[1]4'!$T$56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'[1]4'!$AX$56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'[1]4'!$BW$56</f>
        <v>□ 特別</v>
      </c>
      <c r="BX56" s="278"/>
      <c r="BY56" s="268"/>
      <c r="BZ56" s="269"/>
      <c r="CA56" s="269"/>
      <c r="CB56" s="270"/>
      <c r="CC56" s="271"/>
      <c r="CD56" s="242" t="str">
        <f>'[1]4'!$CD$56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'[1]4'!$CM$69</f>
        <v>4</v>
      </c>
      <c r="CN69" s="233" t="s">
        <v>202</v>
      </c>
      <c r="CO69" s="32" t="b">
        <v>0</v>
      </c>
    </row>
    <row r="70" spans="1:93" x14ac:dyDescent="0.15">
      <c r="CN70" s="233" t="s">
        <v>203</v>
      </c>
    </row>
    <row r="71" spans="1:93" x14ac:dyDescent="0.15">
      <c r="CJ71">
        <v>1</v>
      </c>
      <c r="CK71" s="33" t="s">
        <v>49</v>
      </c>
      <c r="CL71" t="s">
        <v>145</v>
      </c>
      <c r="CM71" s="32">
        <f>'[1]4'!$CM$71</f>
        <v>2</v>
      </c>
    </row>
    <row r="72" spans="1:93" x14ac:dyDescent="0.15">
      <c r="CJ72">
        <v>2</v>
      </c>
      <c r="CK72" s="35" t="s">
        <v>50</v>
      </c>
    </row>
    <row r="74" spans="1:93" x14ac:dyDescent="0.15">
      <c r="CK74" s="33" t="s">
        <v>43</v>
      </c>
      <c r="CL74" t="s">
        <v>146</v>
      </c>
      <c r="CM74" s="32">
        <f>'[1]4'!$CM$74</f>
        <v>5</v>
      </c>
    </row>
    <row r="75" spans="1:93" x14ac:dyDescent="0.15">
      <c r="CK75" s="34" t="s">
        <v>44</v>
      </c>
      <c r="CL75" t="s">
        <v>46</v>
      </c>
      <c r="CM75" s="32">
        <f>'[1]4'!$CM$75</f>
        <v>5</v>
      </c>
    </row>
    <row r="76" spans="1:93" x14ac:dyDescent="0.15">
      <c r="CK76" s="34" t="s">
        <v>42</v>
      </c>
      <c r="CL76">
        <v>2</v>
      </c>
      <c r="CM76" s="32">
        <f>'[1]4'!$CM$76</f>
        <v>5</v>
      </c>
    </row>
    <row r="77" spans="1:93" x14ac:dyDescent="0.15">
      <c r="CK77" s="34" t="s">
        <v>45</v>
      </c>
      <c r="CL77">
        <v>3</v>
      </c>
      <c r="CM77" s="32">
        <f>'[1]4'!$CM$77</f>
        <v>5</v>
      </c>
    </row>
    <row r="78" spans="1:93" x14ac:dyDescent="0.15">
      <c r="CK78" s="35"/>
      <c r="CL78">
        <v>4</v>
      </c>
      <c r="CM78" s="32">
        <f>'[1]4'!$CM$78</f>
        <v>5</v>
      </c>
    </row>
    <row r="79" spans="1:93" x14ac:dyDescent="0.15">
      <c r="CM79" s="103"/>
    </row>
    <row r="81" spans="89:94" x14ac:dyDescent="0.15">
      <c r="CK81" s="36" t="s">
        <v>48</v>
      </c>
      <c r="CM81" s="32">
        <f>'[1]4'!$CM$81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'[1]4'!$CM$84</f>
        <v>0</v>
      </c>
      <c r="CN84" s="32" t="b">
        <f>'[1]4'!$CN$84</f>
        <v>0</v>
      </c>
      <c r="CO84" s="32" t="b">
        <f>'[1]4'!$CO$84</f>
        <v>0</v>
      </c>
      <c r="CP84" s="32" t="b">
        <v>0</v>
      </c>
    </row>
    <row r="85" spans="89:94" x14ac:dyDescent="0.15">
      <c r="CK85" s="34" t="s">
        <v>31</v>
      </c>
      <c r="CM85" s="32" t="b">
        <f>'[1]4'!$CM$85</f>
        <v>0</v>
      </c>
      <c r="CN85" s="32" t="b">
        <f>'[1]4'!$CN$85</f>
        <v>0</v>
      </c>
      <c r="CO85" s="32" t="b">
        <f>'[1]4'!$CO$85</f>
        <v>0</v>
      </c>
      <c r="CP85" s="32" t="b">
        <v>0</v>
      </c>
    </row>
    <row r="86" spans="89:94" x14ac:dyDescent="0.15">
      <c r="CK86" s="35"/>
      <c r="CM86" s="32" t="b">
        <f>'[1]4'!$CM$86</f>
        <v>0</v>
      </c>
      <c r="CN86" s="32" t="b">
        <f>'[1]4'!$CN$86</f>
        <v>0</v>
      </c>
      <c r="CO86" s="32" t="b">
        <f>'[1]4'!$CO$86</f>
        <v>0</v>
      </c>
      <c r="CP86" s="32" t="b">
        <v>0</v>
      </c>
    </row>
    <row r="87" spans="89:94" x14ac:dyDescent="0.15">
      <c r="CM87" s="32" t="b">
        <f>'[1]4'!$CM$87</f>
        <v>0</v>
      </c>
      <c r="CN87" s="32" t="b">
        <f>'[1]4'!$CN$87</f>
        <v>0</v>
      </c>
      <c r="CO87" s="32" t="b">
        <f>'[1]4'!$CO$87</f>
        <v>0</v>
      </c>
      <c r="CP87" s="32" t="b">
        <v>0</v>
      </c>
    </row>
    <row r="89" spans="89:94" x14ac:dyDescent="0.15">
      <c r="CK89" s="139" t="s">
        <v>111</v>
      </c>
      <c r="CM89" s="32" t="b">
        <f>'[1]4'!$CM$89</f>
        <v>0</v>
      </c>
    </row>
    <row r="90" spans="89:94" x14ac:dyDescent="0.15">
      <c r="CK90" s="37" t="s">
        <v>205</v>
      </c>
      <c r="CM90" s="33" t="b">
        <f>'[1]4'!$CM$90</f>
        <v>0</v>
      </c>
    </row>
    <row r="91" spans="89:94" x14ac:dyDescent="0.15">
      <c r="CK91" s="38" t="s">
        <v>116</v>
      </c>
      <c r="CM91" s="34" t="b">
        <f>'[1]4'!$CM$91</f>
        <v>0</v>
      </c>
    </row>
    <row r="92" spans="89:94" x14ac:dyDescent="0.15">
      <c r="CK92" s="39" t="s">
        <v>51</v>
      </c>
      <c r="CM92" s="35" t="b">
        <f>'[1]4'!$CM$92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4112F1EA-CFA9-4306-856E-DB156AE434E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863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863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863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863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863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863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863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863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863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863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8635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8635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08636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08636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08636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08636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08637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08637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08637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08637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08637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08637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08637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08637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08636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08636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08636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08636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3E377-7424-4DE7-B494-D6A5938E784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'[1]5'!$AZ$3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'[1]5'!$BR$3</f>
        <v>0</v>
      </c>
      <c r="BS3" s="642"/>
      <c r="BT3" s="250" t="s">
        <v>63</v>
      </c>
      <c r="BU3" s="642">
        <f>'[1]5'!$BU$3</f>
        <v>0</v>
      </c>
      <c r="BV3" s="642"/>
      <c r="BW3" s="250" t="s">
        <v>65</v>
      </c>
      <c r="BX3" s="642">
        <f>'[1]5'!$BX$3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'[1]5'!$AZ$5</f>
        <v>0</v>
      </c>
      <c r="BA5" s="674"/>
      <c r="BB5" s="674"/>
      <c r="BC5" s="674"/>
      <c r="BD5" s="674"/>
      <c r="BE5" s="674"/>
      <c r="BF5" s="674"/>
      <c r="BG5" s="674"/>
      <c r="BH5" s="674"/>
      <c r="BI5" s="674"/>
      <c r="BJ5" s="674"/>
      <c r="BK5" s="25">
        <f>'[1]5'!$BK$5</f>
        <v>0</v>
      </c>
      <c r="BL5" s="81"/>
      <c r="BM5" s="473" t="s">
        <v>29</v>
      </c>
      <c r="BN5" s="474"/>
      <c r="BO5" s="475"/>
      <c r="BP5" s="675">
        <f>'[1]5'!$BP$5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'[1]5'!$BP$6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'[1]5'!$B$8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'[1]5'!$BE$9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'[1]5'!$AZ$10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'[1]5'!$F$16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'[1]5'!$BC$16</f>
        <v>0</v>
      </c>
      <c r="BD16" s="534"/>
      <c r="BE16" s="534"/>
      <c r="BF16" s="534"/>
      <c r="BG16" s="153"/>
      <c r="BH16" s="569" t="s">
        <v>122</v>
      </c>
      <c r="BI16" s="570"/>
      <c r="BJ16" s="570"/>
      <c r="BK16" s="570"/>
      <c r="BL16" s="570"/>
      <c r="BM16" s="570"/>
      <c r="BN16" s="571"/>
      <c r="BO16" s="708">
        <f>'[1]5'!$BO$16</f>
        <v>0</v>
      </c>
      <c r="BP16" s="709"/>
      <c r="BQ16" s="709"/>
      <c r="BR16" s="709"/>
      <c r="BS16" s="709"/>
      <c r="BT16" s="709"/>
      <c r="BU16" s="709"/>
      <c r="BV16" s="709"/>
      <c r="BW16" s="709"/>
      <c r="BX16" s="710"/>
      <c r="BY16" s="692">
        <f>'[1]5'!$BX$16</f>
        <v>0</v>
      </c>
      <c r="BZ16" s="692"/>
      <c r="CA16" s="692"/>
      <c r="CB16" s="692"/>
      <c r="CC16" s="147"/>
      <c r="CD16" s="574"/>
      <c r="CE16" s="574"/>
      <c r="CF16" s="548"/>
      <c r="CG16" s="2"/>
    </row>
    <row r="17" spans="1:85" ht="7.5" customHeight="1" x14ac:dyDescent="0.15">
      <c r="A17" s="40"/>
      <c r="B17" s="639"/>
      <c r="C17" s="244"/>
      <c r="D17" s="638"/>
      <c r="E17" s="639"/>
      <c r="F17" s="581">
        <f>'[1]5'!$F$17</f>
        <v>0</v>
      </c>
      <c r="G17" s="517"/>
      <c r="H17" s="517"/>
      <c r="I17" s="517"/>
      <c r="J17" s="517"/>
      <c r="K17" s="517"/>
      <c r="L17" s="517"/>
      <c r="M17" s="517"/>
      <c r="N17" s="517"/>
      <c r="O17" s="517"/>
      <c r="P17" s="517"/>
      <c r="Q17" s="517"/>
      <c r="R17" s="517"/>
      <c r="S17" s="517"/>
      <c r="T17" s="517"/>
      <c r="U17" s="517"/>
      <c r="V17" s="520">
        <f>'[1]5'!$V$17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'[1]5'!$BH$17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'[1]5'!$AN$18</f>
        <v>0</v>
      </c>
      <c r="AO18" s="479"/>
      <c r="AP18" s="481" t="s">
        <v>7</v>
      </c>
      <c r="AQ18" s="479">
        <f>'[1]5'!$AQ$18</f>
        <v>0</v>
      </c>
      <c r="AR18" s="479"/>
      <c r="AS18" s="481" t="s">
        <v>7</v>
      </c>
      <c r="AT18" s="479">
        <f>'[1]5'!$AT$18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'[1]5'!$H$20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'[1]5'!$BC$20</f>
        <v>0</v>
      </c>
      <c r="BD20" s="534"/>
      <c r="BE20" s="534"/>
      <c r="BF20" s="534"/>
      <c r="BG20" s="153"/>
      <c r="BH20" s="504" t="str">
        <f>'[1]5'!$BH$20</f>
        <v xml:space="preserve"> □　16歳以上30歳未満又は70歳以上
 □　留学
 □　障害者
 □　38万円以上の支払い</v>
      </c>
      <c r="BI20" s="505"/>
      <c r="BJ20" s="505"/>
      <c r="BK20" s="505"/>
      <c r="BL20" s="505"/>
      <c r="BM20" s="505"/>
      <c r="BN20" s="506"/>
      <c r="BO20" s="708">
        <f>'[1]5'!$BO$20</f>
        <v>0</v>
      </c>
      <c r="BP20" s="709"/>
      <c r="BQ20" s="709"/>
      <c r="BR20" s="709"/>
      <c r="BS20" s="709"/>
      <c r="BT20" s="709"/>
      <c r="BU20" s="709"/>
      <c r="BV20" s="709"/>
      <c r="BW20" s="709"/>
      <c r="BX20" s="710"/>
      <c r="BY20" s="692">
        <f>'[1]5'!$BX$20</f>
        <v>0</v>
      </c>
      <c r="BZ20" s="692"/>
      <c r="CA20" s="692"/>
      <c r="CB20" s="692"/>
      <c r="CC20" s="147"/>
      <c r="CD20" s="574"/>
      <c r="CE20" s="574"/>
      <c r="CF20" s="548"/>
      <c r="CG20" s="2"/>
    </row>
    <row r="21" spans="1:85" ht="11.25" customHeight="1" x14ac:dyDescent="0.15">
      <c r="A21" s="40"/>
      <c r="B21" s="639"/>
      <c r="C21" s="244"/>
      <c r="D21" s="250"/>
      <c r="E21" s="251"/>
      <c r="F21" s="513"/>
      <c r="G21" s="514"/>
      <c r="H21" s="517">
        <f>'[1]5'!$H$21</f>
        <v>0</v>
      </c>
      <c r="I21" s="517"/>
      <c r="J21" s="517"/>
      <c r="K21" s="517"/>
      <c r="L21" s="517"/>
      <c r="M21" s="517"/>
      <c r="N21" s="517"/>
      <c r="O21" s="517"/>
      <c r="P21" s="517"/>
      <c r="Q21" s="517"/>
      <c r="R21" s="517"/>
      <c r="S21" s="517"/>
      <c r="T21" s="517"/>
      <c r="U21" s="517"/>
      <c r="V21" s="520">
        <f>'[1]5'!$V$21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'[1]5'!$AN$22</f>
        <v>0</v>
      </c>
      <c r="AO22" s="479"/>
      <c r="AP22" s="481" t="s">
        <v>7</v>
      </c>
      <c r="AQ22" s="479">
        <f>'[1]5'!$AQ$22</f>
        <v>0</v>
      </c>
      <c r="AR22" s="479"/>
      <c r="AS22" s="481" t="s">
        <v>7</v>
      </c>
      <c r="AT22" s="479">
        <f>'[1]5'!$AT$22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IF(CO69,'[1]5'!$BH$23,"")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'[1]5'!$H$24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'[1]5'!$BC$24</f>
        <v>0</v>
      </c>
      <c r="BD24" s="501"/>
      <c r="BE24" s="501"/>
      <c r="BF24" s="501"/>
      <c r="BG24" s="154"/>
      <c r="BH24" s="504" t="str">
        <f>'[1]5'!$BH$24</f>
        <v xml:space="preserve"> □　16歳以上30歳未満又は70歳以上
 □　留学
 □　障害者
 □　38万円以上の支払い</v>
      </c>
      <c r="BI24" s="505"/>
      <c r="BJ24" s="505"/>
      <c r="BK24" s="505"/>
      <c r="BL24" s="505"/>
      <c r="BM24" s="505"/>
      <c r="BN24" s="506"/>
      <c r="BO24" s="708">
        <f>'[1]5'!$BO$24</f>
        <v>0</v>
      </c>
      <c r="BP24" s="709"/>
      <c r="BQ24" s="709"/>
      <c r="BR24" s="709"/>
      <c r="BS24" s="709"/>
      <c r="BT24" s="709"/>
      <c r="BU24" s="709"/>
      <c r="BV24" s="709"/>
      <c r="BW24" s="709"/>
      <c r="BX24" s="710"/>
      <c r="BY24" s="692">
        <f>'[1]5'!$BX$24</f>
        <v>0</v>
      </c>
      <c r="BZ24" s="692"/>
      <c r="CA24" s="692"/>
      <c r="CB24" s="692"/>
      <c r="CC24" s="147"/>
      <c r="CD24" s="574"/>
      <c r="CE24" s="574"/>
      <c r="CF24" s="548"/>
      <c r="CG24" s="2"/>
    </row>
    <row r="25" spans="1:85" ht="11.25" customHeight="1" x14ac:dyDescent="0.15">
      <c r="A25" s="40"/>
      <c r="B25" s="639"/>
      <c r="C25" s="244"/>
      <c r="D25" s="250"/>
      <c r="E25" s="251"/>
      <c r="F25" s="513"/>
      <c r="G25" s="514"/>
      <c r="H25" s="517">
        <f>'[1]5'!$H$25</f>
        <v>0</v>
      </c>
      <c r="I25" s="517"/>
      <c r="J25" s="517"/>
      <c r="K25" s="517"/>
      <c r="L25" s="517"/>
      <c r="M25" s="517"/>
      <c r="N25" s="517"/>
      <c r="O25" s="517"/>
      <c r="P25" s="517"/>
      <c r="Q25" s="517"/>
      <c r="R25" s="517"/>
      <c r="S25" s="517"/>
      <c r="T25" s="517"/>
      <c r="U25" s="517"/>
      <c r="V25" s="520">
        <f>'[1]5'!$V$25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'[1]5'!$AN$26</f>
        <v>0</v>
      </c>
      <c r="AO26" s="479"/>
      <c r="AP26" s="481" t="s">
        <v>7</v>
      </c>
      <c r="AQ26" s="479">
        <f>'[1]5'!$AQ$26</f>
        <v>0</v>
      </c>
      <c r="AR26" s="479"/>
      <c r="AS26" s="481" t="s">
        <v>7</v>
      </c>
      <c r="AT26" s="479">
        <f>'[1]5'!$AT$26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'[1]5'!$BH$27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'[1]5'!$H$28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'[1]5'!$BC$28</f>
        <v>0</v>
      </c>
      <c r="BD28" s="534"/>
      <c r="BE28" s="534"/>
      <c r="BF28" s="534"/>
      <c r="BG28" s="153"/>
      <c r="BH28" s="504" t="str">
        <f>'[1]5'!$BH$28</f>
        <v xml:space="preserve"> □　16歳以上30歳未満又は70歳以上
 □　留学
 □　障害者
 □　38万円以上の支払い</v>
      </c>
      <c r="BI28" s="505"/>
      <c r="BJ28" s="505"/>
      <c r="BK28" s="505"/>
      <c r="BL28" s="505"/>
      <c r="BM28" s="505"/>
      <c r="BN28" s="506"/>
      <c r="BO28" s="708">
        <f>'[1]5'!$BO$28</f>
        <v>0</v>
      </c>
      <c r="BP28" s="709"/>
      <c r="BQ28" s="709"/>
      <c r="BR28" s="709"/>
      <c r="BS28" s="709"/>
      <c r="BT28" s="709"/>
      <c r="BU28" s="709"/>
      <c r="BV28" s="709"/>
      <c r="BW28" s="709"/>
      <c r="BX28" s="710"/>
      <c r="BY28" s="692">
        <f>'[1]5'!$BX$28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'[1]5'!$H$29</f>
        <v>0</v>
      </c>
      <c r="I29" s="517"/>
      <c r="J29" s="517"/>
      <c r="K29" s="517"/>
      <c r="L29" s="517"/>
      <c r="M29" s="517"/>
      <c r="N29" s="517"/>
      <c r="O29" s="517"/>
      <c r="P29" s="517"/>
      <c r="Q29" s="517"/>
      <c r="R29" s="517"/>
      <c r="S29" s="517"/>
      <c r="T29" s="517"/>
      <c r="U29" s="517"/>
      <c r="V29" s="520">
        <f>'[1]5'!$V$29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'[1]5'!$AN$30</f>
        <v>0</v>
      </c>
      <c r="AO30" s="479"/>
      <c r="AP30" s="481" t="s">
        <v>7</v>
      </c>
      <c r="AQ30" s="479">
        <f>'[1]5'!$AQ$30</f>
        <v>0</v>
      </c>
      <c r="AR30" s="479"/>
      <c r="AS30" s="481" t="s">
        <v>7</v>
      </c>
      <c r="AT30" s="479">
        <f>'[1]5'!$AT$30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'[1]5'!$BH$31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'[1]5'!$H$32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'[1]5'!$BC$32</f>
        <v>0</v>
      </c>
      <c r="BD32" s="501"/>
      <c r="BE32" s="501"/>
      <c r="BF32" s="501"/>
      <c r="BG32" s="154"/>
      <c r="BH32" s="504" t="str">
        <f>'[1]5'!$BH$32</f>
        <v xml:space="preserve"> □　16歳以上30歳未満又は70歳以上
 □　留学
 □　障害者
 □　38万円以上の支払い</v>
      </c>
      <c r="BI32" s="505"/>
      <c r="BJ32" s="505"/>
      <c r="BK32" s="505"/>
      <c r="BL32" s="505"/>
      <c r="BM32" s="505"/>
      <c r="BN32" s="506"/>
      <c r="BO32" s="708">
        <f>'[1]5'!$BO$32</f>
        <v>0</v>
      </c>
      <c r="BP32" s="709"/>
      <c r="BQ32" s="709"/>
      <c r="BR32" s="709"/>
      <c r="BS32" s="709"/>
      <c r="BT32" s="709"/>
      <c r="BU32" s="709"/>
      <c r="BV32" s="709"/>
      <c r="BW32" s="709"/>
      <c r="BX32" s="710"/>
      <c r="BY32" s="692">
        <f>'[1]5'!$BX$32</f>
        <v>0</v>
      </c>
      <c r="BZ32" s="692"/>
      <c r="CA32" s="692"/>
      <c r="CB32" s="692"/>
      <c r="CC32" s="147"/>
      <c r="CD32" s="574"/>
      <c r="CE32" s="574"/>
      <c r="CF32" s="548"/>
      <c r="CG32" s="2"/>
    </row>
    <row r="33" spans="1:85" ht="11.25" customHeight="1" x14ac:dyDescent="0.15">
      <c r="A33" s="40"/>
      <c r="B33" s="639"/>
      <c r="C33" s="48"/>
      <c r="D33" s="82"/>
      <c r="E33" s="108"/>
      <c r="F33" s="513"/>
      <c r="G33" s="514"/>
      <c r="H33" s="517">
        <f>'[1]5'!$H$33</f>
        <v>0</v>
      </c>
      <c r="I33" s="517"/>
      <c r="J33" s="517"/>
      <c r="K33" s="517"/>
      <c r="L33" s="517"/>
      <c r="M33" s="517"/>
      <c r="N33" s="517"/>
      <c r="O33" s="517"/>
      <c r="P33" s="517"/>
      <c r="Q33" s="517"/>
      <c r="R33" s="517"/>
      <c r="S33" s="517"/>
      <c r="T33" s="517"/>
      <c r="U33" s="517"/>
      <c r="V33" s="520">
        <f>'[1]5'!$V$33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'[1]5'!$AN$34</f>
        <v>0</v>
      </c>
      <c r="AO34" s="479"/>
      <c r="AP34" s="481" t="s">
        <v>7</v>
      </c>
      <c r="AQ34" s="479">
        <f>'[1]5'!$AQ$34</f>
        <v>0</v>
      </c>
      <c r="AR34" s="479"/>
      <c r="AS34" s="481" t="s">
        <v>7</v>
      </c>
      <c r="AT34" s="479">
        <f>'[1]5'!$AT$34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'[1]5'!$BH$35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'[1]5'!$AV$38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'[1]5'!$BX$38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'[1]5'!$U$39</f>
        <v>0</v>
      </c>
      <c r="V39" s="420"/>
      <c r="W39" s="420"/>
      <c r="X39" s="420"/>
      <c r="Y39" s="420"/>
      <c r="Z39" s="421"/>
      <c r="AA39" s="419">
        <f>'[1]5'!$AA$39</f>
        <v>0</v>
      </c>
      <c r="AB39" s="420"/>
      <c r="AC39" s="420"/>
      <c r="AD39" s="420"/>
      <c r="AE39" s="420"/>
      <c r="AF39" s="421"/>
      <c r="AG39" s="425">
        <f>'[1]5'!$AG$39</f>
        <v>0</v>
      </c>
      <c r="AH39" s="426"/>
      <c r="AI39" s="429" t="s">
        <v>59</v>
      </c>
      <c r="AJ39" s="431">
        <f>'[1]5'!$AJ$39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'[1]5'!$U$41</f>
        <v>0</v>
      </c>
      <c r="V41" s="423"/>
      <c r="W41" s="423"/>
      <c r="X41" s="423"/>
      <c r="Y41" s="423"/>
      <c r="Z41" s="424"/>
      <c r="AA41" s="422">
        <f>'[1]5'!$AA$41</f>
        <v>0</v>
      </c>
      <c r="AB41" s="423"/>
      <c r="AC41" s="423"/>
      <c r="AD41" s="423"/>
      <c r="AE41" s="423"/>
      <c r="AF41" s="424"/>
      <c r="AG41" s="445">
        <f>'[1]5'!$AG$41</f>
        <v>0</v>
      </c>
      <c r="AH41" s="446"/>
      <c r="AI41" s="155" t="s">
        <v>59</v>
      </c>
      <c r="AJ41" s="447">
        <f>'[1]5'!$AJ$41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'[1]5'!$AA$42</f>
        <v>0</v>
      </c>
      <c r="AB42" s="456"/>
      <c r="AC42" s="456"/>
      <c r="AD42" s="456"/>
      <c r="AE42" s="456"/>
      <c r="AF42" s="457"/>
      <c r="AG42" s="445">
        <f>'[1]5'!$AG$42</f>
        <v>0</v>
      </c>
      <c r="AH42" s="446"/>
      <c r="AI42" s="155" t="s">
        <v>59</v>
      </c>
      <c r="AJ42" s="447">
        <f>'[1]5'!$AJ$42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'[1]5'!$F$46</f>
        <v>0</v>
      </c>
      <c r="G46" s="401"/>
      <c r="H46" s="401"/>
      <c r="I46" s="401"/>
      <c r="J46" s="401"/>
      <c r="K46" s="401"/>
      <c r="L46" s="401"/>
      <c r="M46" s="401"/>
      <c r="N46" s="401"/>
      <c r="O46" s="401"/>
      <c r="P46" s="401"/>
      <c r="Q46" s="401"/>
      <c r="R46" s="401"/>
      <c r="S46" s="401"/>
      <c r="T46" s="402"/>
      <c r="U46" s="342">
        <f>'[1]5'!$U$46</f>
        <v>0</v>
      </c>
      <c r="V46" s="343"/>
      <c r="W46" s="343"/>
      <c r="X46" s="343"/>
      <c r="Y46" s="343"/>
      <c r="Z46" s="344"/>
      <c r="AA46" s="286" t="str">
        <f>'[1]5'!$AA$46</f>
        <v>明・大・昭
平・令</v>
      </c>
      <c r="AB46" s="403"/>
      <c r="AC46" s="403"/>
      <c r="AD46" s="343">
        <f>'[1]5'!$AD$46</f>
        <v>0</v>
      </c>
      <c r="AE46" s="343"/>
      <c r="AF46" s="59" t="s">
        <v>7</v>
      </c>
      <c r="AG46" s="343">
        <f>'[1]5'!$AG$46</f>
        <v>0</v>
      </c>
      <c r="AH46" s="343"/>
      <c r="AI46" s="59" t="s">
        <v>7</v>
      </c>
      <c r="AJ46" s="343">
        <f>'[1]5'!$AJ$46</f>
        <v>0</v>
      </c>
      <c r="AK46" s="344"/>
      <c r="AL46" s="394">
        <f>'[1]5'!$AL$46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'[1]5'!$BG$46</f>
        <v>0</v>
      </c>
      <c r="BH46" s="395"/>
      <c r="BI46" s="395"/>
      <c r="BJ46" s="395"/>
      <c r="BK46" s="395"/>
      <c r="BL46" s="396"/>
      <c r="BM46" s="679">
        <f>'[1]5'!$BM$46</f>
        <v>0</v>
      </c>
      <c r="BN46" s="704"/>
      <c r="BO46" s="394">
        <f>'[1]5'!$BO$46</f>
        <v>0</v>
      </c>
      <c r="BP46" s="395"/>
      <c r="BQ46" s="395"/>
      <c r="BR46" s="395"/>
      <c r="BS46" s="395"/>
      <c r="BT46" s="395"/>
      <c r="BU46" s="395"/>
      <c r="BV46" s="395"/>
      <c r="BW46" s="395"/>
      <c r="BX46" s="396"/>
      <c r="BY46" s="679">
        <f>'[1]5'!$BW$46</f>
        <v>0</v>
      </c>
      <c r="BZ46" s="680"/>
      <c r="CA46" s="680"/>
      <c r="CB46" s="680"/>
      <c r="CC46" s="149"/>
      <c r="CD46" s="230"/>
      <c r="CE46" s="230"/>
      <c r="CF46" s="40"/>
      <c r="CG46" s="2"/>
    </row>
    <row r="47" spans="1:85" ht="17.45" customHeight="1" x14ac:dyDescent="0.15">
      <c r="A47" s="40"/>
      <c r="B47" s="381"/>
      <c r="C47" s="382"/>
      <c r="D47" s="382"/>
      <c r="E47" s="383"/>
      <c r="F47" s="400">
        <f>'[1]5'!$F$47</f>
        <v>0</v>
      </c>
      <c r="G47" s="401"/>
      <c r="H47" s="401"/>
      <c r="I47" s="401"/>
      <c r="J47" s="401"/>
      <c r="K47" s="401"/>
      <c r="L47" s="401"/>
      <c r="M47" s="401"/>
      <c r="N47" s="401"/>
      <c r="O47" s="401"/>
      <c r="P47" s="401"/>
      <c r="Q47" s="401"/>
      <c r="R47" s="401"/>
      <c r="S47" s="401"/>
      <c r="T47" s="402"/>
      <c r="U47" s="342">
        <f>'[1]5'!$U$47</f>
        <v>0</v>
      </c>
      <c r="V47" s="343"/>
      <c r="W47" s="343"/>
      <c r="X47" s="343"/>
      <c r="Y47" s="343"/>
      <c r="Z47" s="344"/>
      <c r="AA47" s="286" t="str">
        <f>'[1]5'!$AA$47</f>
        <v>明・大・昭
平・令</v>
      </c>
      <c r="AB47" s="403"/>
      <c r="AC47" s="403"/>
      <c r="AD47" s="343">
        <f>'[1]5'!$AD$47</f>
        <v>0</v>
      </c>
      <c r="AE47" s="343"/>
      <c r="AF47" s="60" t="s">
        <v>7</v>
      </c>
      <c r="AG47" s="343">
        <f>'[1]5'!$AG$47</f>
        <v>0</v>
      </c>
      <c r="AH47" s="343"/>
      <c r="AI47" s="60" t="s">
        <v>7</v>
      </c>
      <c r="AJ47" s="343">
        <f>'[1]5'!$AJ$47</f>
        <v>0</v>
      </c>
      <c r="AK47" s="344"/>
      <c r="AL47" s="397">
        <f>'[1]5'!$AL$47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'[1]5'!$BG$47</f>
        <v>0</v>
      </c>
      <c r="BH47" s="398"/>
      <c r="BI47" s="398"/>
      <c r="BJ47" s="398"/>
      <c r="BK47" s="398"/>
      <c r="BL47" s="399"/>
      <c r="BM47" s="336">
        <f>'[1]5'!$BM$47</f>
        <v>0</v>
      </c>
      <c r="BN47" s="338"/>
      <c r="BO47" s="681">
        <f>'[1]5'!$BO$47</f>
        <v>0</v>
      </c>
      <c r="BP47" s="272"/>
      <c r="BQ47" s="272"/>
      <c r="BR47" s="272"/>
      <c r="BS47" s="272"/>
      <c r="BT47" s="272"/>
      <c r="BU47" s="272"/>
      <c r="BV47" s="272"/>
      <c r="BW47" s="272"/>
      <c r="BX47" s="682"/>
      <c r="BY47" s="336">
        <f>'[1]5'!$BW$47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'[1]5'!$H$50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'[1]5'!$AT$50</f>
        <v>0</v>
      </c>
      <c r="AU50" s="279"/>
      <c r="AV50" s="279"/>
      <c r="AW50" s="281"/>
      <c r="AX50" s="325" t="str">
        <f>'[1]5'!$AX$50</f>
        <v>平</v>
      </c>
      <c r="AY50" s="326"/>
      <c r="AZ50" s="279">
        <f>'[1]5'!$AZ$50</f>
        <v>0</v>
      </c>
      <c r="BA50" s="279">
        <f>'[1]5'!$BA$50</f>
        <v>0</v>
      </c>
      <c r="BB50" s="279">
        <f>'[1]5'!$BB$50</f>
        <v>0</v>
      </c>
      <c r="BC50" s="281"/>
      <c r="BD50" s="336">
        <f>'[1]5'!$BD$50</f>
        <v>0</v>
      </c>
      <c r="BE50" s="337"/>
      <c r="BF50" s="337"/>
      <c r="BG50" s="337"/>
      <c r="BH50" s="337"/>
      <c r="BI50" s="337"/>
      <c r="BJ50" s="337"/>
      <c r="BK50" s="337"/>
      <c r="BL50" s="337"/>
      <c r="BM50" s="338"/>
      <c r="BN50" s="342">
        <f>'[1]5'!$BN$50</f>
        <v>0</v>
      </c>
      <c r="BO50" s="343"/>
      <c r="BP50" s="343"/>
      <c r="BQ50" s="343"/>
      <c r="BR50" s="344"/>
      <c r="BS50" s="348">
        <f>'[1]5'!$BS$50</f>
        <v>0</v>
      </c>
      <c r="BT50" s="349"/>
      <c r="BU50" s="349"/>
      <c r="BV50" s="349"/>
      <c r="BW50" s="349"/>
      <c r="BX50" s="352" t="s">
        <v>8</v>
      </c>
      <c r="BY50" s="342">
        <f>'[1]5'!$BY$50</f>
        <v>0</v>
      </c>
      <c r="BZ50" s="343"/>
      <c r="CA50" s="343"/>
      <c r="CB50" s="344"/>
      <c r="CC50" s="232"/>
      <c r="CD50" s="328"/>
      <c r="CE50" s="328"/>
      <c r="CF50" s="40"/>
      <c r="CG50" s="2"/>
    </row>
    <row r="51" spans="1:85" ht="21" customHeight="1" x14ac:dyDescent="0.15">
      <c r="A51" s="40"/>
      <c r="B51" s="358"/>
      <c r="C51" s="358"/>
      <c r="D51" s="358"/>
      <c r="E51" s="359"/>
      <c r="F51" s="330"/>
      <c r="G51" s="331"/>
      <c r="H51" s="272">
        <f>'[1]5'!$H$51</f>
        <v>0</v>
      </c>
      <c r="I51" s="272"/>
      <c r="J51" s="272"/>
      <c r="K51" s="272"/>
      <c r="L51" s="272"/>
      <c r="M51" s="272"/>
      <c r="N51" s="272"/>
      <c r="O51" s="272"/>
      <c r="P51" s="272"/>
      <c r="Q51" s="272"/>
      <c r="R51" s="272"/>
      <c r="S51" s="272"/>
      <c r="T51" s="273">
        <f>'[1]5'!$T$51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'[1]5'!$AX$51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'[1]5'!$H$52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'[1]5'!$AT$52</f>
        <v>0</v>
      </c>
      <c r="AU52" s="279"/>
      <c r="AV52" s="279"/>
      <c r="AW52" s="281"/>
      <c r="AX52" s="325" t="str">
        <f>'[1]5'!$AX$52</f>
        <v>平</v>
      </c>
      <c r="AY52" s="326"/>
      <c r="AZ52" s="279">
        <f>'[1]5'!$AZ$52</f>
        <v>0</v>
      </c>
      <c r="BA52" s="279">
        <f>'[1]5'!$BA$52</f>
        <v>0</v>
      </c>
      <c r="BB52" s="279">
        <f>'[1]5'!$BB$52</f>
        <v>0</v>
      </c>
      <c r="BC52" s="281"/>
      <c r="BD52" s="283">
        <f>'[1]5'!$BD$52</f>
        <v>0</v>
      </c>
      <c r="BE52" s="284"/>
      <c r="BF52" s="284"/>
      <c r="BG52" s="284"/>
      <c r="BH52" s="284"/>
      <c r="BI52" s="284"/>
      <c r="BJ52" s="284"/>
      <c r="BK52" s="284"/>
      <c r="BL52" s="284"/>
      <c r="BM52" s="285"/>
      <c r="BN52" s="268">
        <f>'[1]5'!$BN$52</f>
        <v>0</v>
      </c>
      <c r="BO52" s="269"/>
      <c r="BP52" s="269"/>
      <c r="BQ52" s="269"/>
      <c r="BR52" s="270"/>
      <c r="BS52" s="268">
        <f>'[1]5'!$BS$52</f>
        <v>0</v>
      </c>
      <c r="BT52" s="269"/>
      <c r="BU52" s="269"/>
      <c r="BV52" s="269"/>
      <c r="BW52" s="269"/>
      <c r="BX52" s="265" t="s">
        <v>8</v>
      </c>
      <c r="BY52" s="268">
        <f>'[1]5'!$BY$52</f>
        <v>0</v>
      </c>
      <c r="BZ52" s="269"/>
      <c r="CA52" s="269"/>
      <c r="CB52" s="270"/>
      <c r="CC52" s="232"/>
      <c r="CD52" s="328"/>
      <c r="CE52" s="328"/>
      <c r="CF52" s="40"/>
      <c r="CG52" s="2"/>
    </row>
    <row r="53" spans="1:85" ht="21" customHeight="1" x14ac:dyDescent="0.15">
      <c r="A53" s="40"/>
      <c r="B53" s="358"/>
      <c r="C53" s="358"/>
      <c r="D53" s="358"/>
      <c r="E53" s="359"/>
      <c r="F53" s="244"/>
      <c r="G53" s="250"/>
      <c r="H53" s="272">
        <f>'[1]5'!$H$53</f>
        <v>0</v>
      </c>
      <c r="I53" s="272"/>
      <c r="J53" s="272"/>
      <c r="K53" s="272"/>
      <c r="L53" s="272"/>
      <c r="M53" s="272"/>
      <c r="N53" s="272"/>
      <c r="O53" s="272"/>
      <c r="P53" s="272"/>
      <c r="Q53" s="272"/>
      <c r="R53" s="272"/>
      <c r="S53" s="272"/>
      <c r="T53" s="273">
        <f>'[1]5'!$T$53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'[1]5'!$AX$53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'[1]5'!$H$55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'[1]5'!$AT$55</f>
        <v>0</v>
      </c>
      <c r="AU55" s="279"/>
      <c r="AV55" s="279"/>
      <c r="AW55" s="281"/>
      <c r="AX55" s="321" t="str">
        <f>'[1]5'!$AX$55</f>
        <v>明・大・昭</v>
      </c>
      <c r="AY55" s="322"/>
      <c r="AZ55" s="279">
        <f>'[1]5'!$AZ$55</f>
        <v>0</v>
      </c>
      <c r="BA55" s="279">
        <f>'[1]5'!$BA$55</f>
        <v>0</v>
      </c>
      <c r="BB55" s="279">
        <f>'[1]5'!$BB$55</f>
        <v>0</v>
      </c>
      <c r="BC55" s="281"/>
      <c r="BD55" s="283">
        <f>'[1]5'!$BD$55</f>
        <v>0</v>
      </c>
      <c r="BE55" s="284"/>
      <c r="BF55" s="284"/>
      <c r="BG55" s="284"/>
      <c r="BH55" s="284"/>
      <c r="BI55" s="284"/>
      <c r="BJ55" s="284"/>
      <c r="BK55" s="285"/>
      <c r="BL55" s="286" t="str">
        <f>'[1]5'!$BL$55</f>
        <v>□ 配偶者
□ 30歳未満又は70歳以上 □ 障害者
□ 留学                      □ 38万円以上の支払</v>
      </c>
      <c r="BM55" s="287"/>
      <c r="BN55" s="287"/>
      <c r="BO55" s="287"/>
      <c r="BP55" s="287"/>
      <c r="BQ55" s="288"/>
      <c r="BR55" s="268">
        <f>'[1]5'!$BR$55</f>
        <v>0</v>
      </c>
      <c r="BS55" s="269"/>
      <c r="BT55" s="269"/>
      <c r="BU55" s="269"/>
      <c r="BV55" s="265" t="s">
        <v>8</v>
      </c>
      <c r="BW55" s="266" t="str">
        <f>'[1]5'!$BW$55</f>
        <v>□ 一般</v>
      </c>
      <c r="BX55" s="267"/>
      <c r="BY55" s="268">
        <f>'[1]5'!$BY$55</f>
        <v>0</v>
      </c>
      <c r="BZ55" s="269"/>
      <c r="CA55" s="269"/>
      <c r="CB55" s="270"/>
      <c r="CC55" s="271"/>
      <c r="CD55" s="241" t="str">
        <f>'[1]5'!$CD$55</f>
        <v>□ 寡婦</v>
      </c>
      <c r="CE55" s="156"/>
      <c r="CF55" s="40"/>
      <c r="CG55" s="2"/>
    </row>
    <row r="56" spans="1:85" ht="12.75" customHeight="1" x14ac:dyDescent="0.15">
      <c r="A56" s="40"/>
      <c r="B56" s="300"/>
      <c r="C56" s="300"/>
      <c r="D56" s="300"/>
      <c r="E56" s="301"/>
      <c r="F56" s="48"/>
      <c r="G56" s="49"/>
      <c r="H56" s="272">
        <f>'[1]5'!$H$56</f>
        <v>0</v>
      </c>
      <c r="I56" s="272"/>
      <c r="J56" s="272"/>
      <c r="K56" s="272"/>
      <c r="L56" s="272"/>
      <c r="M56" s="272"/>
      <c r="N56" s="272"/>
      <c r="O56" s="272"/>
      <c r="P56" s="272"/>
      <c r="Q56" s="272"/>
      <c r="R56" s="272"/>
      <c r="S56" s="272"/>
      <c r="T56" s="273">
        <f>'[1]5'!$T$56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'[1]5'!$AX$56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'[1]5'!$BW$56</f>
        <v>□ 特別</v>
      </c>
      <c r="BX56" s="278"/>
      <c r="BY56" s="268"/>
      <c r="BZ56" s="269"/>
      <c r="CA56" s="269"/>
      <c r="CB56" s="270"/>
      <c r="CC56" s="271"/>
      <c r="CD56" s="242" t="str">
        <f>'[1]5'!$CD$56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'[1]5'!$CM$69</f>
        <v>4</v>
      </c>
      <c r="CN69" s="233" t="s">
        <v>202</v>
      </c>
      <c r="CO69" s="32" t="b">
        <v>0</v>
      </c>
    </row>
    <row r="70" spans="1:93" x14ac:dyDescent="0.15">
      <c r="CN70" s="233" t="s">
        <v>203</v>
      </c>
    </row>
    <row r="71" spans="1:93" x14ac:dyDescent="0.15">
      <c r="CJ71">
        <v>1</v>
      </c>
      <c r="CK71" s="33" t="s">
        <v>49</v>
      </c>
      <c r="CL71" t="s">
        <v>145</v>
      </c>
      <c r="CM71" s="32">
        <f>'[1]5'!$CM$71</f>
        <v>2</v>
      </c>
    </row>
    <row r="72" spans="1:93" x14ac:dyDescent="0.15">
      <c r="CJ72">
        <v>2</v>
      </c>
      <c r="CK72" s="35" t="s">
        <v>50</v>
      </c>
    </row>
    <row r="74" spans="1:93" x14ac:dyDescent="0.15">
      <c r="CK74" s="33" t="s">
        <v>43</v>
      </c>
      <c r="CL74" t="s">
        <v>146</v>
      </c>
      <c r="CM74" s="32">
        <f>'[1]5'!$CM$74</f>
        <v>5</v>
      </c>
    </row>
    <row r="75" spans="1:93" x14ac:dyDescent="0.15">
      <c r="CK75" s="34" t="s">
        <v>44</v>
      </c>
      <c r="CL75" t="s">
        <v>46</v>
      </c>
      <c r="CM75" s="32">
        <f>'[1]5'!$CM$75</f>
        <v>5</v>
      </c>
    </row>
    <row r="76" spans="1:93" x14ac:dyDescent="0.15">
      <c r="CK76" s="34" t="s">
        <v>42</v>
      </c>
      <c r="CL76">
        <v>2</v>
      </c>
      <c r="CM76" s="32">
        <f>'[1]5'!$CM$76</f>
        <v>5</v>
      </c>
    </row>
    <row r="77" spans="1:93" x14ac:dyDescent="0.15">
      <c r="CK77" s="34" t="s">
        <v>45</v>
      </c>
      <c r="CL77">
        <v>3</v>
      </c>
      <c r="CM77" s="32">
        <f>'[1]5'!$CM$77</f>
        <v>5</v>
      </c>
    </row>
    <row r="78" spans="1:93" x14ac:dyDescent="0.15">
      <c r="CK78" s="35"/>
      <c r="CL78">
        <v>4</v>
      </c>
      <c r="CM78" s="32">
        <f>'[1]5'!$CM$78</f>
        <v>5</v>
      </c>
    </row>
    <row r="79" spans="1:93" x14ac:dyDescent="0.15">
      <c r="CM79" s="103"/>
    </row>
    <row r="81" spans="89:94" x14ac:dyDescent="0.15">
      <c r="CK81" s="36" t="s">
        <v>48</v>
      </c>
      <c r="CM81" s="32">
        <f>'[1]5'!$CM$81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'[1]5'!$CM$84</f>
        <v>0</v>
      </c>
      <c r="CN84" s="32" t="b">
        <f>'[1]5'!$CN$84</f>
        <v>0</v>
      </c>
      <c r="CO84" s="32" t="b">
        <f>'[1]5'!$CO$84</f>
        <v>0</v>
      </c>
      <c r="CP84" s="32" t="b">
        <v>0</v>
      </c>
    </row>
    <row r="85" spans="89:94" x14ac:dyDescent="0.15">
      <c r="CK85" s="34" t="s">
        <v>31</v>
      </c>
      <c r="CM85" s="32" t="b">
        <f>'[1]5'!$CM$85</f>
        <v>0</v>
      </c>
      <c r="CN85" s="32" t="b">
        <f>'[1]5'!$CN$85</f>
        <v>0</v>
      </c>
      <c r="CO85" s="32" t="b">
        <f>'[1]5'!$CO$85</f>
        <v>0</v>
      </c>
      <c r="CP85" s="32" t="b">
        <v>0</v>
      </c>
    </row>
    <row r="86" spans="89:94" x14ac:dyDescent="0.15">
      <c r="CK86" s="35"/>
      <c r="CM86" s="32" t="b">
        <f>'[1]5'!$CM$86</f>
        <v>0</v>
      </c>
      <c r="CN86" s="32" t="b">
        <f>'[1]5'!$CN$86</f>
        <v>0</v>
      </c>
      <c r="CO86" s="32" t="b">
        <f>'[1]5'!$CO$86</f>
        <v>0</v>
      </c>
      <c r="CP86" s="32" t="b">
        <v>0</v>
      </c>
    </row>
    <row r="87" spans="89:94" x14ac:dyDescent="0.15">
      <c r="CM87" s="32" t="b">
        <f>'[1]5'!$CM$87</f>
        <v>0</v>
      </c>
      <c r="CN87" s="32" t="b">
        <f>'[1]5'!$CN$87</f>
        <v>0</v>
      </c>
      <c r="CO87" s="32" t="b">
        <f>'[1]5'!$CO$87</f>
        <v>0</v>
      </c>
      <c r="CP87" s="32" t="b">
        <v>0</v>
      </c>
    </row>
    <row r="89" spans="89:94" x14ac:dyDescent="0.15">
      <c r="CK89" s="139" t="s">
        <v>111</v>
      </c>
      <c r="CM89" s="32" t="b">
        <f>'[1]5'!$CM$89</f>
        <v>0</v>
      </c>
    </row>
    <row r="90" spans="89:94" x14ac:dyDescent="0.15">
      <c r="CK90" s="37" t="s">
        <v>205</v>
      </c>
      <c r="CM90" s="33" t="b">
        <f>'[1]5'!$CM$90</f>
        <v>0</v>
      </c>
    </row>
    <row r="91" spans="89:94" x14ac:dyDescent="0.15">
      <c r="CK91" s="38" t="s">
        <v>116</v>
      </c>
      <c r="CM91" s="34" t="b">
        <f>'[1]5'!$CM$91</f>
        <v>0</v>
      </c>
    </row>
    <row r="92" spans="89:94" x14ac:dyDescent="0.15">
      <c r="CK92" s="39" t="s">
        <v>51</v>
      </c>
      <c r="CM92" s="35" t="b">
        <f>'[1]5'!$CM$92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7C8F1D03-4954-4F9E-B948-CA1D5BDDD57C}">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29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29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29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29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29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29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29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29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29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29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297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297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299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299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299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299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299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299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299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299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299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299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300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300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298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298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298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298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386B6-A02B-49AE-A1F2-A3E9BA812C7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'[1]6'!$AZ$3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'[1]6'!$BR$3</f>
        <v>0</v>
      </c>
      <c r="BS3" s="642"/>
      <c r="BT3" s="250" t="s">
        <v>63</v>
      </c>
      <c r="BU3" s="642">
        <f>'[1]6'!$BU$3</f>
        <v>0</v>
      </c>
      <c r="BV3" s="642"/>
      <c r="BW3" s="250" t="s">
        <v>65</v>
      </c>
      <c r="BX3" s="642">
        <f>'[1]6'!$BX$3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'[1]6'!$AZ$5</f>
        <v>0</v>
      </c>
      <c r="BA5" s="674"/>
      <c r="BB5" s="674"/>
      <c r="BC5" s="674"/>
      <c r="BD5" s="674"/>
      <c r="BE5" s="674"/>
      <c r="BF5" s="674"/>
      <c r="BG5" s="674"/>
      <c r="BH5" s="674"/>
      <c r="BI5" s="674"/>
      <c r="BJ5" s="674"/>
      <c r="BK5" s="25">
        <f>'[1]6'!$BK$5</f>
        <v>0</v>
      </c>
      <c r="BL5" s="81"/>
      <c r="BM5" s="473" t="s">
        <v>29</v>
      </c>
      <c r="BN5" s="474"/>
      <c r="BO5" s="475"/>
      <c r="BP5" s="675">
        <f>'[1]6'!$BP$5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'[1]6'!$BP$6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'[1]6'!$B$8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'[1]6'!$BE$9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'[1]6'!$AZ$10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'[1]6'!$F$16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'[1]6'!$BC$16</f>
        <v>0</v>
      </c>
      <c r="BD16" s="534"/>
      <c r="BE16" s="534"/>
      <c r="BF16" s="534"/>
      <c r="BG16" s="153"/>
      <c r="BH16" s="569" t="s">
        <v>122</v>
      </c>
      <c r="BI16" s="570"/>
      <c r="BJ16" s="570"/>
      <c r="BK16" s="570"/>
      <c r="BL16" s="570"/>
      <c r="BM16" s="570"/>
      <c r="BN16" s="571"/>
      <c r="BO16" s="708">
        <f>'[1]6'!$BO$16</f>
        <v>0</v>
      </c>
      <c r="BP16" s="709"/>
      <c r="BQ16" s="709"/>
      <c r="BR16" s="709"/>
      <c r="BS16" s="709"/>
      <c r="BT16" s="709"/>
      <c r="BU16" s="709"/>
      <c r="BV16" s="709"/>
      <c r="BW16" s="709"/>
      <c r="BX16" s="710"/>
      <c r="BY16" s="692">
        <f>'[1]6'!$BX$16</f>
        <v>0</v>
      </c>
      <c r="BZ16" s="692"/>
      <c r="CA16" s="692"/>
      <c r="CB16" s="692"/>
      <c r="CC16" s="147"/>
      <c r="CD16" s="574"/>
      <c r="CE16" s="574"/>
      <c r="CF16" s="548"/>
      <c r="CG16" s="2"/>
    </row>
    <row r="17" spans="1:85" ht="7.5" customHeight="1" x14ac:dyDescent="0.15">
      <c r="A17" s="40"/>
      <c r="B17" s="639"/>
      <c r="C17" s="244"/>
      <c r="D17" s="638"/>
      <c r="E17" s="639"/>
      <c r="F17" s="581">
        <f>'[1]6'!$F$17</f>
        <v>0</v>
      </c>
      <c r="G17" s="517"/>
      <c r="H17" s="517"/>
      <c r="I17" s="517"/>
      <c r="J17" s="517"/>
      <c r="K17" s="517"/>
      <c r="L17" s="517"/>
      <c r="M17" s="517"/>
      <c r="N17" s="517"/>
      <c r="O17" s="517"/>
      <c r="P17" s="517"/>
      <c r="Q17" s="517"/>
      <c r="R17" s="517"/>
      <c r="S17" s="517"/>
      <c r="T17" s="517"/>
      <c r="U17" s="517"/>
      <c r="V17" s="520">
        <f>'[1]6'!$V$17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'[1]6'!$BH$17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'[1]6'!$AN$18</f>
        <v>0</v>
      </c>
      <c r="AO18" s="479"/>
      <c r="AP18" s="481" t="s">
        <v>7</v>
      </c>
      <c r="AQ18" s="479">
        <f>'[1]6'!$AQ$18</f>
        <v>0</v>
      </c>
      <c r="AR18" s="479"/>
      <c r="AS18" s="481" t="s">
        <v>7</v>
      </c>
      <c r="AT18" s="479">
        <f>'[1]6'!$AT$18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'[1]6'!$H$20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'[1]6'!$BC$20</f>
        <v>0</v>
      </c>
      <c r="BD20" s="534"/>
      <c r="BE20" s="534"/>
      <c r="BF20" s="534"/>
      <c r="BG20" s="153"/>
      <c r="BH20" s="504" t="str">
        <f>'[1]6'!$BH$20</f>
        <v xml:space="preserve"> □　16歳以上30歳未満又は70歳以上
 □　留学
 □　障害者
 □　38万円以上の支払い</v>
      </c>
      <c r="BI20" s="505"/>
      <c r="BJ20" s="505"/>
      <c r="BK20" s="505"/>
      <c r="BL20" s="505"/>
      <c r="BM20" s="505"/>
      <c r="BN20" s="506"/>
      <c r="BO20" s="708">
        <f>'[1]6'!$BO$20</f>
        <v>0</v>
      </c>
      <c r="BP20" s="709"/>
      <c r="BQ20" s="709"/>
      <c r="BR20" s="709"/>
      <c r="BS20" s="709"/>
      <c r="BT20" s="709"/>
      <c r="BU20" s="709"/>
      <c r="BV20" s="709"/>
      <c r="BW20" s="709"/>
      <c r="BX20" s="710"/>
      <c r="BY20" s="692">
        <f>'[1]6'!$BX$20</f>
        <v>0</v>
      </c>
      <c r="BZ20" s="692"/>
      <c r="CA20" s="692"/>
      <c r="CB20" s="692"/>
      <c r="CC20" s="147"/>
      <c r="CD20" s="574"/>
      <c r="CE20" s="574"/>
      <c r="CF20" s="548"/>
      <c r="CG20" s="2"/>
    </row>
    <row r="21" spans="1:85" ht="11.25" customHeight="1" x14ac:dyDescent="0.15">
      <c r="A21" s="40"/>
      <c r="B21" s="639"/>
      <c r="C21" s="244"/>
      <c r="D21" s="250"/>
      <c r="E21" s="251"/>
      <c r="F21" s="513"/>
      <c r="G21" s="514"/>
      <c r="H21" s="517">
        <f>'[1]6'!$H$21</f>
        <v>0</v>
      </c>
      <c r="I21" s="517"/>
      <c r="J21" s="517"/>
      <c r="K21" s="517"/>
      <c r="L21" s="517"/>
      <c r="M21" s="517"/>
      <c r="N21" s="517"/>
      <c r="O21" s="517"/>
      <c r="P21" s="517"/>
      <c r="Q21" s="517"/>
      <c r="R21" s="517"/>
      <c r="S21" s="517"/>
      <c r="T21" s="517"/>
      <c r="U21" s="517"/>
      <c r="V21" s="520">
        <f>'[1]6'!$V$21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'[1]6'!$AN$22</f>
        <v>0</v>
      </c>
      <c r="AO22" s="479"/>
      <c r="AP22" s="481" t="s">
        <v>7</v>
      </c>
      <c r="AQ22" s="479">
        <f>'[1]6'!$AQ$22</f>
        <v>0</v>
      </c>
      <c r="AR22" s="479"/>
      <c r="AS22" s="481" t="s">
        <v>7</v>
      </c>
      <c r="AT22" s="479">
        <f>'[1]6'!$AT$22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IF(CO69,'[1]6'!$BH$23,"")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'[1]6'!$H$24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'[1]6'!$BC$24</f>
        <v>0</v>
      </c>
      <c r="BD24" s="501"/>
      <c r="BE24" s="501"/>
      <c r="BF24" s="501"/>
      <c r="BG24" s="154"/>
      <c r="BH24" s="504" t="str">
        <f>'[1]6'!$BH$24</f>
        <v xml:space="preserve"> □　16歳以上30歳未満又は70歳以上
 □　留学
 □　障害者
 □　38万円以上の支払い</v>
      </c>
      <c r="BI24" s="505"/>
      <c r="BJ24" s="505"/>
      <c r="BK24" s="505"/>
      <c r="BL24" s="505"/>
      <c r="BM24" s="505"/>
      <c r="BN24" s="506"/>
      <c r="BO24" s="708">
        <f>'[1]6'!$BO$24</f>
        <v>0</v>
      </c>
      <c r="BP24" s="709"/>
      <c r="BQ24" s="709"/>
      <c r="BR24" s="709"/>
      <c r="BS24" s="709"/>
      <c r="BT24" s="709"/>
      <c r="BU24" s="709"/>
      <c r="BV24" s="709"/>
      <c r="BW24" s="709"/>
      <c r="BX24" s="710"/>
      <c r="BY24" s="692">
        <f>'[1]6'!$BX$24</f>
        <v>0</v>
      </c>
      <c r="BZ24" s="692"/>
      <c r="CA24" s="692"/>
      <c r="CB24" s="692"/>
      <c r="CC24" s="147"/>
      <c r="CD24" s="574"/>
      <c r="CE24" s="574"/>
      <c r="CF24" s="548"/>
      <c r="CG24" s="2"/>
    </row>
    <row r="25" spans="1:85" ht="11.25" customHeight="1" x14ac:dyDescent="0.15">
      <c r="A25" s="40"/>
      <c r="B25" s="639"/>
      <c r="C25" s="244"/>
      <c r="D25" s="250"/>
      <c r="E25" s="251"/>
      <c r="F25" s="513"/>
      <c r="G25" s="514"/>
      <c r="H25" s="517">
        <f>'[1]6'!$H$25</f>
        <v>0</v>
      </c>
      <c r="I25" s="517"/>
      <c r="J25" s="517"/>
      <c r="K25" s="517"/>
      <c r="L25" s="517"/>
      <c r="M25" s="517"/>
      <c r="N25" s="517"/>
      <c r="O25" s="517"/>
      <c r="P25" s="517"/>
      <c r="Q25" s="517"/>
      <c r="R25" s="517"/>
      <c r="S25" s="517"/>
      <c r="T25" s="517"/>
      <c r="U25" s="517"/>
      <c r="V25" s="520">
        <f>'[1]6'!$V$25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'[1]6'!$AN$26</f>
        <v>0</v>
      </c>
      <c r="AO26" s="479"/>
      <c r="AP26" s="481" t="s">
        <v>7</v>
      </c>
      <c r="AQ26" s="479">
        <f>'[1]6'!$AQ$26</f>
        <v>0</v>
      </c>
      <c r="AR26" s="479"/>
      <c r="AS26" s="481" t="s">
        <v>7</v>
      </c>
      <c r="AT26" s="479">
        <f>'[1]6'!$AT$26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'[1]6'!$BH$27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'[1]6'!$H$28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'[1]6'!$BC$28</f>
        <v>0</v>
      </c>
      <c r="BD28" s="534"/>
      <c r="BE28" s="534"/>
      <c r="BF28" s="534"/>
      <c r="BG28" s="153"/>
      <c r="BH28" s="504" t="str">
        <f>'[1]6'!$BH$28</f>
        <v xml:space="preserve"> □　16歳以上30歳未満又は70歳以上
 □　留学
 □　障害者
 □　38万円以上の支払い</v>
      </c>
      <c r="BI28" s="505"/>
      <c r="BJ28" s="505"/>
      <c r="BK28" s="505"/>
      <c r="BL28" s="505"/>
      <c r="BM28" s="505"/>
      <c r="BN28" s="506"/>
      <c r="BO28" s="708">
        <f>'[1]6'!$BO$28</f>
        <v>0</v>
      </c>
      <c r="BP28" s="709"/>
      <c r="BQ28" s="709"/>
      <c r="BR28" s="709"/>
      <c r="BS28" s="709"/>
      <c r="BT28" s="709"/>
      <c r="BU28" s="709"/>
      <c r="BV28" s="709"/>
      <c r="BW28" s="709"/>
      <c r="BX28" s="710"/>
      <c r="BY28" s="692">
        <f>'[1]6'!$BX$28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'[1]6'!$H$29</f>
        <v>0</v>
      </c>
      <c r="I29" s="517"/>
      <c r="J29" s="517"/>
      <c r="K29" s="517"/>
      <c r="L29" s="517"/>
      <c r="M29" s="517"/>
      <c r="N29" s="517"/>
      <c r="O29" s="517"/>
      <c r="P29" s="517"/>
      <c r="Q29" s="517"/>
      <c r="R29" s="517"/>
      <c r="S29" s="517"/>
      <c r="T29" s="517"/>
      <c r="U29" s="517"/>
      <c r="V29" s="520">
        <f>'[1]6'!$V$29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'[1]6'!$AN$30</f>
        <v>0</v>
      </c>
      <c r="AO30" s="479"/>
      <c r="AP30" s="481" t="s">
        <v>7</v>
      </c>
      <c r="AQ30" s="479">
        <f>'[1]6'!$AQ$30</f>
        <v>0</v>
      </c>
      <c r="AR30" s="479"/>
      <c r="AS30" s="481" t="s">
        <v>7</v>
      </c>
      <c r="AT30" s="479">
        <f>'[1]6'!$AT$30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'[1]6'!$BH$31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'[1]6'!$H$32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'[1]6'!$BC$32</f>
        <v>0</v>
      </c>
      <c r="BD32" s="501"/>
      <c r="BE32" s="501"/>
      <c r="BF32" s="501"/>
      <c r="BG32" s="154"/>
      <c r="BH32" s="504" t="str">
        <f>'[1]6'!$BH$32</f>
        <v xml:space="preserve"> □　16歳以上30歳未満又は70歳以上
 □　留学
 □　障害者
 □　38万円以上の支払い</v>
      </c>
      <c r="BI32" s="505"/>
      <c r="BJ32" s="505"/>
      <c r="BK32" s="505"/>
      <c r="BL32" s="505"/>
      <c r="BM32" s="505"/>
      <c r="BN32" s="506"/>
      <c r="BO32" s="708">
        <f>'[1]6'!$BO$32</f>
        <v>0</v>
      </c>
      <c r="BP32" s="709"/>
      <c r="BQ32" s="709"/>
      <c r="BR32" s="709"/>
      <c r="BS32" s="709"/>
      <c r="BT32" s="709"/>
      <c r="BU32" s="709"/>
      <c r="BV32" s="709"/>
      <c r="BW32" s="709"/>
      <c r="BX32" s="710"/>
      <c r="BY32" s="692">
        <f>'[1]6'!$BX$32</f>
        <v>0</v>
      </c>
      <c r="BZ32" s="692"/>
      <c r="CA32" s="692"/>
      <c r="CB32" s="692"/>
      <c r="CC32" s="147"/>
      <c r="CD32" s="574"/>
      <c r="CE32" s="574"/>
      <c r="CF32" s="548"/>
      <c r="CG32" s="2"/>
    </row>
    <row r="33" spans="1:85" ht="11.25" customHeight="1" x14ac:dyDescent="0.15">
      <c r="A33" s="40"/>
      <c r="B33" s="639"/>
      <c r="C33" s="48"/>
      <c r="D33" s="82"/>
      <c r="E33" s="108"/>
      <c r="F33" s="513"/>
      <c r="G33" s="514"/>
      <c r="H33" s="517">
        <f>'[1]6'!$H$33</f>
        <v>0</v>
      </c>
      <c r="I33" s="517"/>
      <c r="J33" s="517"/>
      <c r="K33" s="517"/>
      <c r="L33" s="517"/>
      <c r="M33" s="517"/>
      <c r="N33" s="517"/>
      <c r="O33" s="517"/>
      <c r="P33" s="517"/>
      <c r="Q33" s="517"/>
      <c r="R33" s="517"/>
      <c r="S33" s="517"/>
      <c r="T33" s="517"/>
      <c r="U33" s="517"/>
      <c r="V33" s="520">
        <f>'[1]6'!$V$33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'[1]6'!$AN$34</f>
        <v>0</v>
      </c>
      <c r="AO34" s="479"/>
      <c r="AP34" s="481" t="s">
        <v>7</v>
      </c>
      <c r="AQ34" s="479">
        <f>'[1]6'!$AQ$34</f>
        <v>0</v>
      </c>
      <c r="AR34" s="479"/>
      <c r="AS34" s="481" t="s">
        <v>7</v>
      </c>
      <c r="AT34" s="479">
        <f>'[1]6'!$AT$34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'[1]6'!$BH$35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'[1]6'!$AV$38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'[1]6'!$BX$38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'[1]6'!$U$39</f>
        <v>0</v>
      </c>
      <c r="V39" s="420"/>
      <c r="W39" s="420"/>
      <c r="X39" s="420"/>
      <c r="Y39" s="420"/>
      <c r="Z39" s="421"/>
      <c r="AA39" s="419">
        <f>'[1]6'!$AA$39</f>
        <v>0</v>
      </c>
      <c r="AB39" s="420"/>
      <c r="AC39" s="420"/>
      <c r="AD39" s="420"/>
      <c r="AE39" s="420"/>
      <c r="AF39" s="421"/>
      <c r="AG39" s="425">
        <f>'[1]6'!$AG$39</f>
        <v>0</v>
      </c>
      <c r="AH39" s="426"/>
      <c r="AI39" s="429" t="s">
        <v>59</v>
      </c>
      <c r="AJ39" s="431">
        <f>'[1]6'!$AJ$39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'[1]6'!$U$41</f>
        <v>0</v>
      </c>
      <c r="V41" s="423"/>
      <c r="W41" s="423"/>
      <c r="X41" s="423"/>
      <c r="Y41" s="423"/>
      <c r="Z41" s="424"/>
      <c r="AA41" s="422">
        <f>'[1]6'!$AA$41</f>
        <v>0</v>
      </c>
      <c r="AB41" s="423"/>
      <c r="AC41" s="423"/>
      <c r="AD41" s="423"/>
      <c r="AE41" s="423"/>
      <c r="AF41" s="424"/>
      <c r="AG41" s="445">
        <f>'[1]6'!$AG$41</f>
        <v>0</v>
      </c>
      <c r="AH41" s="446"/>
      <c r="AI41" s="155" t="s">
        <v>59</v>
      </c>
      <c r="AJ41" s="447">
        <f>'[1]6'!$AJ$41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'[1]6'!$AA$42</f>
        <v>0</v>
      </c>
      <c r="AB42" s="456"/>
      <c r="AC42" s="456"/>
      <c r="AD42" s="456"/>
      <c r="AE42" s="456"/>
      <c r="AF42" s="457"/>
      <c r="AG42" s="445">
        <f>'[1]6'!$AG$42</f>
        <v>0</v>
      </c>
      <c r="AH42" s="446"/>
      <c r="AI42" s="155" t="s">
        <v>59</v>
      </c>
      <c r="AJ42" s="447">
        <f>'[1]6'!$AJ$42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'[1]6'!$F$46</f>
        <v>0</v>
      </c>
      <c r="G46" s="401"/>
      <c r="H46" s="401"/>
      <c r="I46" s="401"/>
      <c r="J46" s="401"/>
      <c r="K46" s="401"/>
      <c r="L46" s="401"/>
      <c r="M46" s="401"/>
      <c r="N46" s="401"/>
      <c r="O46" s="401"/>
      <c r="P46" s="401"/>
      <c r="Q46" s="401"/>
      <c r="R46" s="401"/>
      <c r="S46" s="401"/>
      <c r="T46" s="402"/>
      <c r="U46" s="342">
        <f>'[1]6'!$U$46</f>
        <v>0</v>
      </c>
      <c r="V46" s="343"/>
      <c r="W46" s="343"/>
      <c r="X46" s="343"/>
      <c r="Y46" s="343"/>
      <c r="Z46" s="344"/>
      <c r="AA46" s="286" t="str">
        <f>'[1]6'!$AA$46</f>
        <v>明・大・昭
平・令</v>
      </c>
      <c r="AB46" s="403"/>
      <c r="AC46" s="403"/>
      <c r="AD46" s="343">
        <f>'[1]6'!$AD$46</f>
        <v>0</v>
      </c>
      <c r="AE46" s="343"/>
      <c r="AF46" s="59" t="s">
        <v>7</v>
      </c>
      <c r="AG46" s="343">
        <f>'[1]6'!$AG$46</f>
        <v>0</v>
      </c>
      <c r="AH46" s="343"/>
      <c r="AI46" s="59" t="s">
        <v>7</v>
      </c>
      <c r="AJ46" s="343">
        <f>'[1]6'!$AJ$46</f>
        <v>0</v>
      </c>
      <c r="AK46" s="344"/>
      <c r="AL46" s="394">
        <f>'[1]6'!$AL$46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'[1]6'!$BG$46</f>
        <v>0</v>
      </c>
      <c r="BH46" s="395"/>
      <c r="BI46" s="395"/>
      <c r="BJ46" s="395"/>
      <c r="BK46" s="395"/>
      <c r="BL46" s="396"/>
      <c r="BM46" s="679">
        <f>'[1]6'!$BM$46</f>
        <v>0</v>
      </c>
      <c r="BN46" s="704"/>
      <c r="BO46" s="394">
        <f>'[1]6'!$BO$46</f>
        <v>0</v>
      </c>
      <c r="BP46" s="395"/>
      <c r="BQ46" s="395"/>
      <c r="BR46" s="395"/>
      <c r="BS46" s="395"/>
      <c r="BT46" s="395"/>
      <c r="BU46" s="395"/>
      <c r="BV46" s="395"/>
      <c r="BW46" s="395"/>
      <c r="BX46" s="396"/>
      <c r="BY46" s="679">
        <f>'[1]6'!$BW$46</f>
        <v>0</v>
      </c>
      <c r="BZ46" s="680"/>
      <c r="CA46" s="680"/>
      <c r="CB46" s="680"/>
      <c r="CC46" s="149"/>
      <c r="CD46" s="230"/>
      <c r="CE46" s="230"/>
      <c r="CF46" s="40"/>
      <c r="CG46" s="2"/>
    </row>
    <row r="47" spans="1:85" ht="17.45" customHeight="1" x14ac:dyDescent="0.15">
      <c r="A47" s="40"/>
      <c r="B47" s="381"/>
      <c r="C47" s="382"/>
      <c r="D47" s="382"/>
      <c r="E47" s="383"/>
      <c r="F47" s="400">
        <f>'[1]6'!$F$47</f>
        <v>0</v>
      </c>
      <c r="G47" s="401"/>
      <c r="H47" s="401"/>
      <c r="I47" s="401"/>
      <c r="J47" s="401"/>
      <c r="K47" s="401"/>
      <c r="L47" s="401"/>
      <c r="M47" s="401"/>
      <c r="N47" s="401"/>
      <c r="O47" s="401"/>
      <c r="P47" s="401"/>
      <c r="Q47" s="401"/>
      <c r="R47" s="401"/>
      <c r="S47" s="401"/>
      <c r="T47" s="402"/>
      <c r="U47" s="342">
        <f>'[1]6'!$U$47</f>
        <v>0</v>
      </c>
      <c r="V47" s="343"/>
      <c r="W47" s="343"/>
      <c r="X47" s="343"/>
      <c r="Y47" s="343"/>
      <c r="Z47" s="344"/>
      <c r="AA47" s="286" t="str">
        <f>'[1]6'!$AA$47</f>
        <v>明・大・昭
平・令</v>
      </c>
      <c r="AB47" s="403"/>
      <c r="AC47" s="403"/>
      <c r="AD47" s="343">
        <f>'[1]6'!$AD$47</f>
        <v>0</v>
      </c>
      <c r="AE47" s="343"/>
      <c r="AF47" s="60" t="s">
        <v>7</v>
      </c>
      <c r="AG47" s="343">
        <f>'[1]6'!$AG$47</f>
        <v>0</v>
      </c>
      <c r="AH47" s="343"/>
      <c r="AI47" s="60" t="s">
        <v>7</v>
      </c>
      <c r="AJ47" s="343">
        <f>'[1]6'!$AJ$47</f>
        <v>0</v>
      </c>
      <c r="AK47" s="344"/>
      <c r="AL47" s="397">
        <f>'[1]6'!$AL$47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'[1]6'!$BG$47</f>
        <v>0</v>
      </c>
      <c r="BH47" s="398"/>
      <c r="BI47" s="398"/>
      <c r="BJ47" s="398"/>
      <c r="BK47" s="398"/>
      <c r="BL47" s="399"/>
      <c r="BM47" s="336">
        <f>'[1]6'!$BM$47</f>
        <v>0</v>
      </c>
      <c r="BN47" s="338"/>
      <c r="BO47" s="681">
        <f>'[1]6'!$BO$47</f>
        <v>0</v>
      </c>
      <c r="BP47" s="272"/>
      <c r="BQ47" s="272"/>
      <c r="BR47" s="272"/>
      <c r="BS47" s="272"/>
      <c r="BT47" s="272"/>
      <c r="BU47" s="272"/>
      <c r="BV47" s="272"/>
      <c r="BW47" s="272"/>
      <c r="BX47" s="682"/>
      <c r="BY47" s="336">
        <f>'[1]6'!$BW$47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'[1]6'!$H$50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'[1]6'!$AT$50</f>
        <v>0</v>
      </c>
      <c r="AU50" s="279"/>
      <c r="AV50" s="279"/>
      <c r="AW50" s="281"/>
      <c r="AX50" s="325" t="str">
        <f>'[1]6'!$AX$50</f>
        <v>平</v>
      </c>
      <c r="AY50" s="326"/>
      <c r="AZ50" s="279">
        <f>'[1]6'!$AZ$50</f>
        <v>0</v>
      </c>
      <c r="BA50" s="279">
        <f>'[1]6'!$BA$50</f>
        <v>0</v>
      </c>
      <c r="BB50" s="279">
        <f>'[1]6'!$BB$50</f>
        <v>0</v>
      </c>
      <c r="BC50" s="281"/>
      <c r="BD50" s="336">
        <f>'[1]6'!$BD$50</f>
        <v>0</v>
      </c>
      <c r="BE50" s="337"/>
      <c r="BF50" s="337"/>
      <c r="BG50" s="337"/>
      <c r="BH50" s="337"/>
      <c r="BI50" s="337"/>
      <c r="BJ50" s="337"/>
      <c r="BK50" s="337"/>
      <c r="BL50" s="337"/>
      <c r="BM50" s="338"/>
      <c r="BN50" s="342">
        <f>'[1]6'!$BN$50</f>
        <v>0</v>
      </c>
      <c r="BO50" s="343"/>
      <c r="BP50" s="343"/>
      <c r="BQ50" s="343"/>
      <c r="BR50" s="344"/>
      <c r="BS50" s="348">
        <f>'[1]6'!$BS$50</f>
        <v>0</v>
      </c>
      <c r="BT50" s="349"/>
      <c r="BU50" s="349"/>
      <c r="BV50" s="349"/>
      <c r="BW50" s="349"/>
      <c r="BX50" s="352" t="s">
        <v>8</v>
      </c>
      <c r="BY50" s="342">
        <f>'[1]6'!$BY$50</f>
        <v>0</v>
      </c>
      <c r="BZ50" s="343"/>
      <c r="CA50" s="343"/>
      <c r="CB50" s="344"/>
      <c r="CC50" s="232"/>
      <c r="CD50" s="328"/>
      <c r="CE50" s="328"/>
      <c r="CF50" s="40"/>
      <c r="CG50" s="2"/>
    </row>
    <row r="51" spans="1:85" ht="21" customHeight="1" x14ac:dyDescent="0.15">
      <c r="A51" s="40"/>
      <c r="B51" s="358"/>
      <c r="C51" s="358"/>
      <c r="D51" s="358"/>
      <c r="E51" s="359"/>
      <c r="F51" s="330"/>
      <c r="G51" s="331"/>
      <c r="H51" s="272">
        <f>'[1]6'!$H$51</f>
        <v>0</v>
      </c>
      <c r="I51" s="272"/>
      <c r="J51" s="272"/>
      <c r="K51" s="272"/>
      <c r="L51" s="272"/>
      <c r="M51" s="272"/>
      <c r="N51" s="272"/>
      <c r="O51" s="272"/>
      <c r="P51" s="272"/>
      <c r="Q51" s="272"/>
      <c r="R51" s="272"/>
      <c r="S51" s="272"/>
      <c r="T51" s="273">
        <f>'[1]6'!$T$51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'[1]6'!$AX$51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'[1]6'!$H$52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'[1]6'!$AT$52</f>
        <v>0</v>
      </c>
      <c r="AU52" s="279"/>
      <c r="AV52" s="279"/>
      <c r="AW52" s="281"/>
      <c r="AX52" s="325" t="str">
        <f>'[1]6'!$AX$52</f>
        <v>平</v>
      </c>
      <c r="AY52" s="326"/>
      <c r="AZ52" s="279">
        <f>'[1]6'!$AZ$52</f>
        <v>0</v>
      </c>
      <c r="BA52" s="279">
        <f>'[1]6'!$BA$52</f>
        <v>0</v>
      </c>
      <c r="BB52" s="279">
        <f>'[1]6'!$BB$52</f>
        <v>0</v>
      </c>
      <c r="BC52" s="281"/>
      <c r="BD52" s="283">
        <f>'[1]6'!$BD$52</f>
        <v>0</v>
      </c>
      <c r="BE52" s="284"/>
      <c r="BF52" s="284"/>
      <c r="BG52" s="284"/>
      <c r="BH52" s="284"/>
      <c r="BI52" s="284"/>
      <c r="BJ52" s="284"/>
      <c r="BK52" s="284"/>
      <c r="BL52" s="284"/>
      <c r="BM52" s="285"/>
      <c r="BN52" s="268">
        <f>'[1]6'!$BN$52</f>
        <v>0</v>
      </c>
      <c r="BO52" s="269"/>
      <c r="BP52" s="269"/>
      <c r="BQ52" s="269"/>
      <c r="BR52" s="270"/>
      <c r="BS52" s="268">
        <f>'[1]6'!$BS$52</f>
        <v>0</v>
      </c>
      <c r="BT52" s="269"/>
      <c r="BU52" s="269"/>
      <c r="BV52" s="269"/>
      <c r="BW52" s="269"/>
      <c r="BX52" s="265" t="s">
        <v>8</v>
      </c>
      <c r="BY52" s="268">
        <f>'[1]6'!$BY$52</f>
        <v>0</v>
      </c>
      <c r="BZ52" s="269"/>
      <c r="CA52" s="269"/>
      <c r="CB52" s="270"/>
      <c r="CC52" s="232"/>
      <c r="CD52" s="328"/>
      <c r="CE52" s="328"/>
      <c r="CF52" s="40"/>
      <c r="CG52" s="2"/>
    </row>
    <row r="53" spans="1:85" ht="21" customHeight="1" x14ac:dyDescent="0.15">
      <c r="A53" s="40"/>
      <c r="B53" s="358"/>
      <c r="C53" s="358"/>
      <c r="D53" s="358"/>
      <c r="E53" s="359"/>
      <c r="F53" s="244"/>
      <c r="G53" s="250"/>
      <c r="H53" s="272">
        <f>'[1]6'!$H$53</f>
        <v>0</v>
      </c>
      <c r="I53" s="272"/>
      <c r="J53" s="272"/>
      <c r="K53" s="272"/>
      <c r="L53" s="272"/>
      <c r="M53" s="272"/>
      <c r="N53" s="272"/>
      <c r="O53" s="272"/>
      <c r="P53" s="272"/>
      <c r="Q53" s="272"/>
      <c r="R53" s="272"/>
      <c r="S53" s="272"/>
      <c r="T53" s="273">
        <f>'[1]6'!$T$53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'[1]6'!$AX$53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'[1]6'!$H$55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'[1]6'!$AT$55</f>
        <v>0</v>
      </c>
      <c r="AU55" s="279"/>
      <c r="AV55" s="279"/>
      <c r="AW55" s="281"/>
      <c r="AX55" s="321" t="str">
        <f>'[1]6'!$AX$55</f>
        <v>明・大・昭</v>
      </c>
      <c r="AY55" s="322"/>
      <c r="AZ55" s="279">
        <f>'[1]6'!$AZ$55</f>
        <v>0</v>
      </c>
      <c r="BA55" s="279">
        <f>'[1]6'!$BA$55</f>
        <v>0</v>
      </c>
      <c r="BB55" s="279">
        <f>'[1]6'!$BB$55</f>
        <v>0</v>
      </c>
      <c r="BC55" s="281"/>
      <c r="BD55" s="283">
        <f>'[1]6'!$BD$55</f>
        <v>0</v>
      </c>
      <c r="BE55" s="284"/>
      <c r="BF55" s="284"/>
      <c r="BG55" s="284"/>
      <c r="BH55" s="284"/>
      <c r="BI55" s="284"/>
      <c r="BJ55" s="284"/>
      <c r="BK55" s="285"/>
      <c r="BL55" s="286" t="str">
        <f>'[1]6'!$BL$55</f>
        <v>□ 配偶者
□ 30歳未満又は70歳以上 □ 障害者
□ 留学                      □ 38万円以上の支払</v>
      </c>
      <c r="BM55" s="287"/>
      <c r="BN55" s="287"/>
      <c r="BO55" s="287"/>
      <c r="BP55" s="287"/>
      <c r="BQ55" s="288"/>
      <c r="BR55" s="268">
        <f>'[1]6'!$BR$55</f>
        <v>0</v>
      </c>
      <c r="BS55" s="269"/>
      <c r="BT55" s="269"/>
      <c r="BU55" s="269"/>
      <c r="BV55" s="265" t="s">
        <v>8</v>
      </c>
      <c r="BW55" s="266" t="str">
        <f>'[1]6'!$BW$55</f>
        <v>□ 一般</v>
      </c>
      <c r="BX55" s="267"/>
      <c r="BY55" s="268">
        <f>'[1]6'!$BY$55</f>
        <v>0</v>
      </c>
      <c r="BZ55" s="269"/>
      <c r="CA55" s="269"/>
      <c r="CB55" s="270"/>
      <c r="CC55" s="271"/>
      <c r="CD55" s="241" t="str">
        <f>'[1]6'!$CD$55</f>
        <v>□ 寡婦</v>
      </c>
      <c r="CE55" s="156"/>
      <c r="CF55" s="40"/>
      <c r="CG55" s="2"/>
    </row>
    <row r="56" spans="1:85" ht="12.75" customHeight="1" x14ac:dyDescent="0.15">
      <c r="A56" s="40"/>
      <c r="B56" s="300"/>
      <c r="C56" s="300"/>
      <c r="D56" s="300"/>
      <c r="E56" s="301"/>
      <c r="F56" s="48"/>
      <c r="G56" s="49"/>
      <c r="H56" s="272">
        <f>'[1]6'!$H$56</f>
        <v>0</v>
      </c>
      <c r="I56" s="272"/>
      <c r="J56" s="272"/>
      <c r="K56" s="272"/>
      <c r="L56" s="272"/>
      <c r="M56" s="272"/>
      <c r="N56" s="272"/>
      <c r="O56" s="272"/>
      <c r="P56" s="272"/>
      <c r="Q56" s="272"/>
      <c r="R56" s="272"/>
      <c r="S56" s="272"/>
      <c r="T56" s="273">
        <f>'[1]6'!$T$56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'[1]6'!$AX$56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'[1]6'!$BW$56</f>
        <v>□ 特別</v>
      </c>
      <c r="BX56" s="278"/>
      <c r="BY56" s="268"/>
      <c r="BZ56" s="269"/>
      <c r="CA56" s="269"/>
      <c r="CB56" s="270"/>
      <c r="CC56" s="271"/>
      <c r="CD56" s="242" t="str">
        <f>'[1]6'!$CD$56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'[1]6'!$CM$69</f>
        <v>4</v>
      </c>
      <c r="CN69" s="233" t="s">
        <v>202</v>
      </c>
      <c r="CO69" s="32" t="b">
        <v>0</v>
      </c>
    </row>
    <row r="70" spans="1:93" x14ac:dyDescent="0.15">
      <c r="CN70" s="233" t="s">
        <v>203</v>
      </c>
    </row>
    <row r="71" spans="1:93" x14ac:dyDescent="0.15">
      <c r="CJ71">
        <v>1</v>
      </c>
      <c r="CK71" s="33" t="s">
        <v>49</v>
      </c>
      <c r="CL71" t="s">
        <v>145</v>
      </c>
      <c r="CM71" s="32">
        <f>'[1]6'!$CM$71</f>
        <v>2</v>
      </c>
    </row>
    <row r="72" spans="1:93" x14ac:dyDescent="0.15">
      <c r="CJ72">
        <v>2</v>
      </c>
      <c r="CK72" s="35" t="s">
        <v>50</v>
      </c>
    </row>
    <row r="74" spans="1:93" x14ac:dyDescent="0.15">
      <c r="CK74" s="33" t="s">
        <v>43</v>
      </c>
      <c r="CL74" t="s">
        <v>146</v>
      </c>
      <c r="CM74" s="32">
        <f>'[1]6'!$CM$74</f>
        <v>5</v>
      </c>
    </row>
    <row r="75" spans="1:93" x14ac:dyDescent="0.15">
      <c r="CK75" s="34" t="s">
        <v>44</v>
      </c>
      <c r="CL75" t="s">
        <v>46</v>
      </c>
      <c r="CM75" s="32">
        <f>'[1]6'!$CM$75</f>
        <v>5</v>
      </c>
    </row>
    <row r="76" spans="1:93" x14ac:dyDescent="0.15">
      <c r="CK76" s="34" t="s">
        <v>42</v>
      </c>
      <c r="CL76">
        <v>2</v>
      </c>
      <c r="CM76" s="32">
        <f>'[1]6'!$CM$76</f>
        <v>5</v>
      </c>
    </row>
    <row r="77" spans="1:93" x14ac:dyDescent="0.15">
      <c r="CK77" s="34" t="s">
        <v>45</v>
      </c>
      <c r="CL77">
        <v>3</v>
      </c>
      <c r="CM77" s="32">
        <f>'[1]6'!$CM$77</f>
        <v>5</v>
      </c>
    </row>
    <row r="78" spans="1:93" x14ac:dyDescent="0.15">
      <c r="CK78" s="35"/>
      <c r="CL78">
        <v>4</v>
      </c>
      <c r="CM78" s="32">
        <f>'[1]6'!$CM$78</f>
        <v>5</v>
      </c>
    </row>
    <row r="79" spans="1:93" x14ac:dyDescent="0.15">
      <c r="CM79" s="103"/>
    </row>
    <row r="81" spans="89:94" x14ac:dyDescent="0.15">
      <c r="CK81" s="36" t="s">
        <v>48</v>
      </c>
      <c r="CM81" s="32">
        <f>'[1]6'!$CM$81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'[1]6'!$CM$84</f>
        <v>0</v>
      </c>
      <c r="CN84" s="32" t="b">
        <f>'[1]6'!$CN$84</f>
        <v>0</v>
      </c>
      <c r="CO84" s="32" t="b">
        <f>'[1]6'!$CO$84</f>
        <v>0</v>
      </c>
      <c r="CP84" s="32" t="b">
        <v>0</v>
      </c>
    </row>
    <row r="85" spans="89:94" x14ac:dyDescent="0.15">
      <c r="CK85" s="34" t="s">
        <v>31</v>
      </c>
      <c r="CM85" s="32" t="b">
        <f>'[1]6'!$CM$85</f>
        <v>0</v>
      </c>
      <c r="CN85" s="32" t="b">
        <f>'[1]6'!$CN$85</f>
        <v>0</v>
      </c>
      <c r="CO85" s="32" t="b">
        <f>'[1]6'!$CO$85</f>
        <v>0</v>
      </c>
      <c r="CP85" s="32" t="b">
        <v>0</v>
      </c>
    </row>
    <row r="86" spans="89:94" x14ac:dyDescent="0.15">
      <c r="CK86" s="35"/>
      <c r="CM86" s="32" t="b">
        <f>'[1]6'!$CM$86</f>
        <v>0</v>
      </c>
      <c r="CN86" s="32" t="b">
        <f>'[1]6'!$CN$86</f>
        <v>0</v>
      </c>
      <c r="CO86" s="32" t="b">
        <f>'[1]6'!$CO$86</f>
        <v>0</v>
      </c>
      <c r="CP86" s="32" t="b">
        <v>0</v>
      </c>
    </row>
    <row r="87" spans="89:94" x14ac:dyDescent="0.15">
      <c r="CM87" s="32" t="b">
        <f>'[1]6'!$CM$87</f>
        <v>0</v>
      </c>
      <c r="CN87" s="32" t="b">
        <f>'[1]6'!$CN$87</f>
        <v>0</v>
      </c>
      <c r="CO87" s="32" t="b">
        <f>'[1]6'!$CO$87</f>
        <v>0</v>
      </c>
      <c r="CP87" s="32" t="b">
        <v>0</v>
      </c>
    </row>
    <row r="89" spans="89:94" x14ac:dyDescent="0.15">
      <c r="CK89" s="139" t="s">
        <v>111</v>
      </c>
      <c r="CM89" s="32" t="b">
        <f>'[1]6'!$CM$89</f>
        <v>0</v>
      </c>
    </row>
    <row r="90" spans="89:94" x14ac:dyDescent="0.15">
      <c r="CK90" s="37" t="s">
        <v>205</v>
      </c>
      <c r="CM90" s="33" t="b">
        <f>'[1]6'!$CM$90</f>
        <v>0</v>
      </c>
    </row>
    <row r="91" spans="89:94" x14ac:dyDescent="0.15">
      <c r="CK91" s="38" t="s">
        <v>116</v>
      </c>
      <c r="CM91" s="34" t="b">
        <f>'[1]6'!$CM$91</f>
        <v>0</v>
      </c>
    </row>
    <row r="92" spans="89:94" x14ac:dyDescent="0.15">
      <c r="CK92" s="39" t="s">
        <v>51</v>
      </c>
      <c r="CM92" s="35" t="b">
        <f>'[1]6'!$CM$92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1DA584F4-B46D-45BB-AF65-E32C1704FF2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39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39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39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39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39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39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39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39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39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39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39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40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40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40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40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40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40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40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40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40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40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40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40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40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40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40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40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40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D6563-7E4B-4A84-BE73-33CB09E5040F}">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'[1]7'!$AZ$3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'[1]7'!$BR$3</f>
        <v>0</v>
      </c>
      <c r="BS3" s="642"/>
      <c r="BT3" s="250" t="s">
        <v>63</v>
      </c>
      <c r="BU3" s="642">
        <f>'[1]7'!$BU$3</f>
        <v>0</v>
      </c>
      <c r="BV3" s="642"/>
      <c r="BW3" s="250" t="s">
        <v>65</v>
      </c>
      <c r="BX3" s="642">
        <f>'[1]7'!$BX$3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'[1]7'!$AZ$5</f>
        <v>0</v>
      </c>
      <c r="BA5" s="674"/>
      <c r="BB5" s="674"/>
      <c r="BC5" s="674"/>
      <c r="BD5" s="674"/>
      <c r="BE5" s="674"/>
      <c r="BF5" s="674"/>
      <c r="BG5" s="674"/>
      <c r="BH5" s="674"/>
      <c r="BI5" s="674"/>
      <c r="BJ5" s="674"/>
      <c r="BK5" s="25">
        <f>'[1]7'!$BK$5</f>
        <v>0</v>
      </c>
      <c r="BL5" s="81"/>
      <c r="BM5" s="473" t="s">
        <v>29</v>
      </c>
      <c r="BN5" s="474"/>
      <c r="BO5" s="475"/>
      <c r="BP5" s="675">
        <f>'[1]7'!$BP$5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'[1]7'!$BP$6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'[1]7'!$B$8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'[1]7'!$BE$9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'[1]7'!$AZ$10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'[1]7'!$F$16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'[1]7'!$BC$16</f>
        <v>0</v>
      </c>
      <c r="BD16" s="534"/>
      <c r="BE16" s="534"/>
      <c r="BF16" s="534"/>
      <c r="BG16" s="153"/>
      <c r="BH16" s="569" t="s">
        <v>122</v>
      </c>
      <c r="BI16" s="570"/>
      <c r="BJ16" s="570"/>
      <c r="BK16" s="570"/>
      <c r="BL16" s="570"/>
      <c r="BM16" s="570"/>
      <c r="BN16" s="571"/>
      <c r="BO16" s="708">
        <f>'[1]7'!$BO$16</f>
        <v>0</v>
      </c>
      <c r="BP16" s="709"/>
      <c r="BQ16" s="709"/>
      <c r="BR16" s="709"/>
      <c r="BS16" s="709"/>
      <c r="BT16" s="709"/>
      <c r="BU16" s="709"/>
      <c r="BV16" s="709"/>
      <c r="BW16" s="709"/>
      <c r="BX16" s="710"/>
      <c r="BY16" s="692">
        <f>'[1]7'!$BX$16</f>
        <v>0</v>
      </c>
      <c r="BZ16" s="692"/>
      <c r="CA16" s="692"/>
      <c r="CB16" s="692"/>
      <c r="CC16" s="147"/>
      <c r="CD16" s="574"/>
      <c r="CE16" s="574"/>
      <c r="CF16" s="548"/>
      <c r="CG16" s="2"/>
    </row>
    <row r="17" spans="1:85" ht="7.5" customHeight="1" x14ac:dyDescent="0.15">
      <c r="A17" s="40"/>
      <c r="B17" s="639"/>
      <c r="C17" s="244"/>
      <c r="D17" s="638"/>
      <c r="E17" s="639"/>
      <c r="F17" s="581">
        <f>'[1]7'!$F$17</f>
        <v>0</v>
      </c>
      <c r="G17" s="517"/>
      <c r="H17" s="517"/>
      <c r="I17" s="517"/>
      <c r="J17" s="517"/>
      <c r="K17" s="517"/>
      <c r="L17" s="517"/>
      <c r="M17" s="517"/>
      <c r="N17" s="517"/>
      <c r="O17" s="517"/>
      <c r="P17" s="517"/>
      <c r="Q17" s="517"/>
      <c r="R17" s="517"/>
      <c r="S17" s="517"/>
      <c r="T17" s="517"/>
      <c r="U17" s="517"/>
      <c r="V17" s="520">
        <f>'[1]7'!$V$17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'[1]7'!$BH$17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'[1]7'!$AN$18</f>
        <v>0</v>
      </c>
      <c r="AO18" s="479"/>
      <c r="AP18" s="481" t="s">
        <v>7</v>
      </c>
      <c r="AQ18" s="479">
        <f>'[1]7'!$AQ$18</f>
        <v>0</v>
      </c>
      <c r="AR18" s="479"/>
      <c r="AS18" s="481" t="s">
        <v>7</v>
      </c>
      <c r="AT18" s="479">
        <f>'[1]7'!$AT$18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'[1]7'!$H$20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'[1]7'!$BC$20</f>
        <v>0</v>
      </c>
      <c r="BD20" s="534"/>
      <c r="BE20" s="534"/>
      <c r="BF20" s="534"/>
      <c r="BG20" s="153"/>
      <c r="BH20" s="504" t="str">
        <f>'[1]7'!$BH$20</f>
        <v xml:space="preserve"> □　16歳以上30歳未満又は70歳以上
 □　留学
 □　障害者
 □　38万円以上の支払い</v>
      </c>
      <c r="BI20" s="505"/>
      <c r="BJ20" s="505"/>
      <c r="BK20" s="505"/>
      <c r="BL20" s="505"/>
      <c r="BM20" s="505"/>
      <c r="BN20" s="506"/>
      <c r="BO20" s="708">
        <f>'[1]7'!$BO$20</f>
        <v>0</v>
      </c>
      <c r="BP20" s="709"/>
      <c r="BQ20" s="709"/>
      <c r="BR20" s="709"/>
      <c r="BS20" s="709"/>
      <c r="BT20" s="709"/>
      <c r="BU20" s="709"/>
      <c r="BV20" s="709"/>
      <c r="BW20" s="709"/>
      <c r="BX20" s="710"/>
      <c r="BY20" s="692">
        <f>'[1]7'!$BX$20</f>
        <v>0</v>
      </c>
      <c r="BZ20" s="692"/>
      <c r="CA20" s="692"/>
      <c r="CB20" s="692"/>
      <c r="CC20" s="147"/>
      <c r="CD20" s="574"/>
      <c r="CE20" s="574"/>
      <c r="CF20" s="548"/>
      <c r="CG20" s="2"/>
    </row>
    <row r="21" spans="1:85" ht="11.25" customHeight="1" x14ac:dyDescent="0.15">
      <c r="A21" s="40"/>
      <c r="B21" s="639"/>
      <c r="C21" s="244"/>
      <c r="D21" s="250"/>
      <c r="E21" s="251"/>
      <c r="F21" s="513"/>
      <c r="G21" s="514"/>
      <c r="H21" s="517">
        <f>'[1]7'!$H$21</f>
        <v>0</v>
      </c>
      <c r="I21" s="517"/>
      <c r="J21" s="517"/>
      <c r="K21" s="517"/>
      <c r="L21" s="517"/>
      <c r="M21" s="517"/>
      <c r="N21" s="517"/>
      <c r="O21" s="517"/>
      <c r="P21" s="517"/>
      <c r="Q21" s="517"/>
      <c r="R21" s="517"/>
      <c r="S21" s="517"/>
      <c r="T21" s="517"/>
      <c r="U21" s="517"/>
      <c r="V21" s="520">
        <f>'[1]7'!$V$21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'[1]7'!$AN$22</f>
        <v>0</v>
      </c>
      <c r="AO22" s="479"/>
      <c r="AP22" s="481" t="s">
        <v>7</v>
      </c>
      <c r="AQ22" s="479">
        <f>'[1]7'!$AQ$22</f>
        <v>0</v>
      </c>
      <c r="AR22" s="479"/>
      <c r="AS22" s="481" t="s">
        <v>7</v>
      </c>
      <c r="AT22" s="479">
        <f>'[1]7'!$AT$22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IF(CO69,'[1]7'!$BH$23,"")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'[1]7'!$H$24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'[1]7'!$BC$24</f>
        <v>0</v>
      </c>
      <c r="BD24" s="501"/>
      <c r="BE24" s="501"/>
      <c r="BF24" s="501"/>
      <c r="BG24" s="154"/>
      <c r="BH24" s="504" t="str">
        <f>'[1]7'!$BH$24</f>
        <v xml:space="preserve"> □　16歳以上30歳未満又は70歳以上
 □　留学
 □　障害者
 □　38万円以上の支払い</v>
      </c>
      <c r="BI24" s="505"/>
      <c r="BJ24" s="505"/>
      <c r="BK24" s="505"/>
      <c r="BL24" s="505"/>
      <c r="BM24" s="505"/>
      <c r="BN24" s="506"/>
      <c r="BO24" s="708">
        <f>'[1]7'!$BO$24</f>
        <v>0</v>
      </c>
      <c r="BP24" s="709"/>
      <c r="BQ24" s="709"/>
      <c r="BR24" s="709"/>
      <c r="BS24" s="709"/>
      <c r="BT24" s="709"/>
      <c r="BU24" s="709"/>
      <c r="BV24" s="709"/>
      <c r="BW24" s="709"/>
      <c r="BX24" s="710"/>
      <c r="BY24" s="692">
        <f>'[1]7'!$BX$24</f>
        <v>0</v>
      </c>
      <c r="BZ24" s="692"/>
      <c r="CA24" s="692"/>
      <c r="CB24" s="692"/>
      <c r="CC24" s="147"/>
      <c r="CD24" s="574"/>
      <c r="CE24" s="574"/>
      <c r="CF24" s="548"/>
      <c r="CG24" s="2"/>
    </row>
    <row r="25" spans="1:85" ht="11.25" customHeight="1" x14ac:dyDescent="0.15">
      <c r="A25" s="40"/>
      <c r="B25" s="639"/>
      <c r="C25" s="244"/>
      <c r="D25" s="250"/>
      <c r="E25" s="251"/>
      <c r="F25" s="513"/>
      <c r="G25" s="514"/>
      <c r="H25" s="517">
        <f>'[1]7'!$H$25</f>
        <v>0</v>
      </c>
      <c r="I25" s="517"/>
      <c r="J25" s="517"/>
      <c r="K25" s="517"/>
      <c r="L25" s="517"/>
      <c r="M25" s="517"/>
      <c r="N25" s="517"/>
      <c r="O25" s="517"/>
      <c r="P25" s="517"/>
      <c r="Q25" s="517"/>
      <c r="R25" s="517"/>
      <c r="S25" s="517"/>
      <c r="T25" s="517"/>
      <c r="U25" s="517"/>
      <c r="V25" s="520">
        <f>'[1]7'!$V$25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'[1]7'!$AN$26</f>
        <v>0</v>
      </c>
      <c r="AO26" s="479"/>
      <c r="AP26" s="481" t="s">
        <v>7</v>
      </c>
      <c r="AQ26" s="479">
        <f>'[1]7'!$AQ$26</f>
        <v>0</v>
      </c>
      <c r="AR26" s="479"/>
      <c r="AS26" s="481" t="s">
        <v>7</v>
      </c>
      <c r="AT26" s="479">
        <f>'[1]7'!$AT$26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'[1]7'!$BH$27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'[1]7'!$H$28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'[1]7'!$BC$28</f>
        <v>0</v>
      </c>
      <c r="BD28" s="534"/>
      <c r="BE28" s="534"/>
      <c r="BF28" s="534"/>
      <c r="BG28" s="153"/>
      <c r="BH28" s="504" t="str">
        <f>'[1]7'!$BH$28</f>
        <v xml:space="preserve"> □　16歳以上30歳未満又は70歳以上
 □　留学
 □　障害者
 □　38万円以上の支払い</v>
      </c>
      <c r="BI28" s="505"/>
      <c r="BJ28" s="505"/>
      <c r="BK28" s="505"/>
      <c r="BL28" s="505"/>
      <c r="BM28" s="505"/>
      <c r="BN28" s="506"/>
      <c r="BO28" s="708">
        <f>'[1]7'!$BO$28</f>
        <v>0</v>
      </c>
      <c r="BP28" s="709"/>
      <c r="BQ28" s="709"/>
      <c r="BR28" s="709"/>
      <c r="BS28" s="709"/>
      <c r="BT28" s="709"/>
      <c r="BU28" s="709"/>
      <c r="BV28" s="709"/>
      <c r="BW28" s="709"/>
      <c r="BX28" s="710"/>
      <c r="BY28" s="692">
        <f>'[1]7'!$BX$28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'[1]7'!$H$29</f>
        <v>0</v>
      </c>
      <c r="I29" s="517"/>
      <c r="J29" s="517"/>
      <c r="K29" s="517"/>
      <c r="L29" s="517"/>
      <c r="M29" s="517"/>
      <c r="N29" s="517"/>
      <c r="O29" s="517"/>
      <c r="P29" s="517"/>
      <c r="Q29" s="517"/>
      <c r="R29" s="517"/>
      <c r="S29" s="517"/>
      <c r="T29" s="517"/>
      <c r="U29" s="517"/>
      <c r="V29" s="520">
        <f>'[1]7'!$V$29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'[1]7'!$AN$30</f>
        <v>0</v>
      </c>
      <c r="AO30" s="479"/>
      <c r="AP30" s="481" t="s">
        <v>7</v>
      </c>
      <c r="AQ30" s="479">
        <f>'[1]7'!$AQ$30</f>
        <v>0</v>
      </c>
      <c r="AR30" s="479"/>
      <c r="AS30" s="481" t="s">
        <v>7</v>
      </c>
      <c r="AT30" s="479">
        <f>'[1]7'!$AT$30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'[1]7'!$BH$31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'[1]7'!$H$32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'[1]7'!$BC$32</f>
        <v>0</v>
      </c>
      <c r="BD32" s="501"/>
      <c r="BE32" s="501"/>
      <c r="BF32" s="501"/>
      <c r="BG32" s="154"/>
      <c r="BH32" s="504" t="str">
        <f>'[1]7'!$BH$32</f>
        <v xml:space="preserve"> □　16歳以上30歳未満又は70歳以上
 □　留学
 □　障害者
 □　38万円以上の支払い</v>
      </c>
      <c r="BI32" s="505"/>
      <c r="BJ32" s="505"/>
      <c r="BK32" s="505"/>
      <c r="BL32" s="505"/>
      <c r="BM32" s="505"/>
      <c r="BN32" s="506"/>
      <c r="BO32" s="708">
        <f>'[1]7'!$BO$32</f>
        <v>0</v>
      </c>
      <c r="BP32" s="709"/>
      <c r="BQ32" s="709"/>
      <c r="BR32" s="709"/>
      <c r="BS32" s="709"/>
      <c r="BT32" s="709"/>
      <c r="BU32" s="709"/>
      <c r="BV32" s="709"/>
      <c r="BW32" s="709"/>
      <c r="BX32" s="710"/>
      <c r="BY32" s="692">
        <f>'[1]7'!$BX$32</f>
        <v>0</v>
      </c>
      <c r="BZ32" s="692"/>
      <c r="CA32" s="692"/>
      <c r="CB32" s="692"/>
      <c r="CC32" s="147"/>
      <c r="CD32" s="574"/>
      <c r="CE32" s="574"/>
      <c r="CF32" s="548"/>
      <c r="CG32" s="2"/>
    </row>
    <row r="33" spans="1:85" ht="11.25" customHeight="1" x14ac:dyDescent="0.15">
      <c r="A33" s="40"/>
      <c r="B33" s="639"/>
      <c r="C33" s="48"/>
      <c r="D33" s="82"/>
      <c r="E33" s="108"/>
      <c r="F33" s="513"/>
      <c r="G33" s="514"/>
      <c r="H33" s="517">
        <f>'[1]7'!$H$33</f>
        <v>0</v>
      </c>
      <c r="I33" s="517"/>
      <c r="J33" s="517"/>
      <c r="K33" s="517"/>
      <c r="L33" s="517"/>
      <c r="M33" s="517"/>
      <c r="N33" s="517"/>
      <c r="O33" s="517"/>
      <c r="P33" s="517"/>
      <c r="Q33" s="517"/>
      <c r="R33" s="517"/>
      <c r="S33" s="517"/>
      <c r="T33" s="517"/>
      <c r="U33" s="517"/>
      <c r="V33" s="520">
        <f>'[1]7'!$V$33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'[1]7'!$AN$34</f>
        <v>0</v>
      </c>
      <c r="AO34" s="479"/>
      <c r="AP34" s="481" t="s">
        <v>7</v>
      </c>
      <c r="AQ34" s="479">
        <f>'[1]7'!$AQ$34</f>
        <v>0</v>
      </c>
      <c r="AR34" s="479"/>
      <c r="AS34" s="481" t="s">
        <v>7</v>
      </c>
      <c r="AT34" s="479">
        <f>'[1]7'!$AT$34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'[1]7'!$BH$35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'[1]7'!$AV$38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'[1]7'!$BX$38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'[1]7'!$U$39</f>
        <v>0</v>
      </c>
      <c r="V39" s="420"/>
      <c r="W39" s="420"/>
      <c r="X39" s="420"/>
      <c r="Y39" s="420"/>
      <c r="Z39" s="421"/>
      <c r="AA39" s="419">
        <f>'[1]7'!$AA$39</f>
        <v>0</v>
      </c>
      <c r="AB39" s="420"/>
      <c r="AC39" s="420"/>
      <c r="AD39" s="420"/>
      <c r="AE39" s="420"/>
      <c r="AF39" s="421"/>
      <c r="AG39" s="425">
        <f>'[1]7'!$AG$39</f>
        <v>0</v>
      </c>
      <c r="AH39" s="426"/>
      <c r="AI39" s="429" t="s">
        <v>59</v>
      </c>
      <c r="AJ39" s="431">
        <f>'[1]7'!$AJ$39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'[1]7'!$U$41</f>
        <v>0</v>
      </c>
      <c r="V41" s="423"/>
      <c r="W41" s="423"/>
      <c r="X41" s="423"/>
      <c r="Y41" s="423"/>
      <c r="Z41" s="424"/>
      <c r="AA41" s="422">
        <f>'[1]7'!$AA$41</f>
        <v>0</v>
      </c>
      <c r="AB41" s="423"/>
      <c r="AC41" s="423"/>
      <c r="AD41" s="423"/>
      <c r="AE41" s="423"/>
      <c r="AF41" s="424"/>
      <c r="AG41" s="445">
        <f>'[1]7'!$AG$41</f>
        <v>0</v>
      </c>
      <c r="AH41" s="446"/>
      <c r="AI41" s="155" t="s">
        <v>59</v>
      </c>
      <c r="AJ41" s="447">
        <f>'[1]7'!$AJ$41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'[1]7'!$AA$42</f>
        <v>0</v>
      </c>
      <c r="AB42" s="456"/>
      <c r="AC42" s="456"/>
      <c r="AD42" s="456"/>
      <c r="AE42" s="456"/>
      <c r="AF42" s="457"/>
      <c r="AG42" s="445">
        <f>'[1]7'!$AG$42</f>
        <v>0</v>
      </c>
      <c r="AH42" s="446"/>
      <c r="AI42" s="155" t="s">
        <v>59</v>
      </c>
      <c r="AJ42" s="447">
        <f>'[1]7'!$AJ$42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'[1]7'!$F$46</f>
        <v>0</v>
      </c>
      <c r="G46" s="401"/>
      <c r="H46" s="401"/>
      <c r="I46" s="401"/>
      <c r="J46" s="401"/>
      <c r="K46" s="401"/>
      <c r="L46" s="401"/>
      <c r="M46" s="401"/>
      <c r="N46" s="401"/>
      <c r="O46" s="401"/>
      <c r="P46" s="401"/>
      <c r="Q46" s="401"/>
      <c r="R46" s="401"/>
      <c r="S46" s="401"/>
      <c r="T46" s="402"/>
      <c r="U46" s="342">
        <f>'[1]7'!$U$46</f>
        <v>0</v>
      </c>
      <c r="V46" s="343"/>
      <c r="W46" s="343"/>
      <c r="X46" s="343"/>
      <c r="Y46" s="343"/>
      <c r="Z46" s="344"/>
      <c r="AA46" s="286" t="str">
        <f>'[1]7'!$AA$46</f>
        <v>明・大・昭
平・令</v>
      </c>
      <c r="AB46" s="403"/>
      <c r="AC46" s="403"/>
      <c r="AD46" s="343">
        <f>'[1]7'!$AD$46</f>
        <v>0</v>
      </c>
      <c r="AE46" s="343"/>
      <c r="AF46" s="59" t="s">
        <v>7</v>
      </c>
      <c r="AG46" s="343">
        <f>'[1]7'!$AG$46</f>
        <v>0</v>
      </c>
      <c r="AH46" s="343"/>
      <c r="AI46" s="59" t="s">
        <v>7</v>
      </c>
      <c r="AJ46" s="343">
        <f>'[1]7'!$AJ$46</f>
        <v>0</v>
      </c>
      <c r="AK46" s="344"/>
      <c r="AL46" s="394">
        <f>'[1]7'!$AL$46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'[1]7'!$BG$46</f>
        <v>0</v>
      </c>
      <c r="BH46" s="395"/>
      <c r="BI46" s="395"/>
      <c r="BJ46" s="395"/>
      <c r="BK46" s="395"/>
      <c r="BL46" s="396"/>
      <c r="BM46" s="679">
        <f>'[1]7'!$BM$46</f>
        <v>0</v>
      </c>
      <c r="BN46" s="704"/>
      <c r="BO46" s="394">
        <f>'[1]7'!$BO$46</f>
        <v>0</v>
      </c>
      <c r="BP46" s="395"/>
      <c r="BQ46" s="395"/>
      <c r="BR46" s="395"/>
      <c r="BS46" s="395"/>
      <c r="BT46" s="395"/>
      <c r="BU46" s="395"/>
      <c r="BV46" s="395"/>
      <c r="BW46" s="395"/>
      <c r="BX46" s="396"/>
      <c r="BY46" s="679">
        <f>'[1]7'!$BW$46</f>
        <v>0</v>
      </c>
      <c r="BZ46" s="680"/>
      <c r="CA46" s="680"/>
      <c r="CB46" s="680"/>
      <c r="CC46" s="149"/>
      <c r="CD46" s="230"/>
      <c r="CE46" s="230"/>
      <c r="CF46" s="40"/>
      <c r="CG46" s="2"/>
    </row>
    <row r="47" spans="1:85" ht="17.45" customHeight="1" x14ac:dyDescent="0.15">
      <c r="A47" s="40"/>
      <c r="B47" s="381"/>
      <c r="C47" s="382"/>
      <c r="D47" s="382"/>
      <c r="E47" s="383"/>
      <c r="F47" s="400">
        <f>'[1]7'!$F$47</f>
        <v>0</v>
      </c>
      <c r="G47" s="401"/>
      <c r="H47" s="401"/>
      <c r="I47" s="401"/>
      <c r="J47" s="401"/>
      <c r="K47" s="401"/>
      <c r="L47" s="401"/>
      <c r="M47" s="401"/>
      <c r="N47" s="401"/>
      <c r="O47" s="401"/>
      <c r="P47" s="401"/>
      <c r="Q47" s="401"/>
      <c r="R47" s="401"/>
      <c r="S47" s="401"/>
      <c r="T47" s="402"/>
      <c r="U47" s="342">
        <f>'[1]7'!$U$47</f>
        <v>0</v>
      </c>
      <c r="V47" s="343"/>
      <c r="W47" s="343"/>
      <c r="X47" s="343"/>
      <c r="Y47" s="343"/>
      <c r="Z47" s="344"/>
      <c r="AA47" s="286" t="str">
        <f>'[1]7'!$AA$47</f>
        <v>明・大・昭
平・令</v>
      </c>
      <c r="AB47" s="403"/>
      <c r="AC47" s="403"/>
      <c r="AD47" s="343">
        <f>'[1]7'!$AD$47</f>
        <v>0</v>
      </c>
      <c r="AE47" s="343"/>
      <c r="AF47" s="60" t="s">
        <v>7</v>
      </c>
      <c r="AG47" s="343">
        <f>'[1]7'!$AG$47</f>
        <v>0</v>
      </c>
      <c r="AH47" s="343"/>
      <c r="AI47" s="60" t="s">
        <v>7</v>
      </c>
      <c r="AJ47" s="343">
        <f>'[1]7'!$AJ$47</f>
        <v>0</v>
      </c>
      <c r="AK47" s="344"/>
      <c r="AL47" s="397">
        <f>'[1]7'!$AL$47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'[1]7'!$BG$47</f>
        <v>0</v>
      </c>
      <c r="BH47" s="398"/>
      <c r="BI47" s="398"/>
      <c r="BJ47" s="398"/>
      <c r="BK47" s="398"/>
      <c r="BL47" s="399"/>
      <c r="BM47" s="336">
        <f>'[1]7'!$BM$47</f>
        <v>0</v>
      </c>
      <c r="BN47" s="338"/>
      <c r="BO47" s="681">
        <f>'[1]7'!$BO$47</f>
        <v>0</v>
      </c>
      <c r="BP47" s="272"/>
      <c r="BQ47" s="272"/>
      <c r="BR47" s="272"/>
      <c r="BS47" s="272"/>
      <c r="BT47" s="272"/>
      <c r="BU47" s="272"/>
      <c r="BV47" s="272"/>
      <c r="BW47" s="272"/>
      <c r="BX47" s="682"/>
      <c r="BY47" s="336">
        <f>'[1]7'!$BW$47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'[1]7'!$H$50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'[1]7'!$AT$50</f>
        <v>0</v>
      </c>
      <c r="AU50" s="279"/>
      <c r="AV50" s="279"/>
      <c r="AW50" s="281"/>
      <c r="AX50" s="325" t="str">
        <f>'[1]7'!$AX$50</f>
        <v>平</v>
      </c>
      <c r="AY50" s="326"/>
      <c r="AZ50" s="279">
        <f>'[1]7'!$AZ$50</f>
        <v>0</v>
      </c>
      <c r="BA50" s="279">
        <f>'[1]7'!$BA$50</f>
        <v>0</v>
      </c>
      <c r="BB50" s="279">
        <f>'[1]7'!$BB$50</f>
        <v>0</v>
      </c>
      <c r="BC50" s="281"/>
      <c r="BD50" s="336">
        <f>'[1]7'!$BD$50</f>
        <v>0</v>
      </c>
      <c r="BE50" s="337"/>
      <c r="BF50" s="337"/>
      <c r="BG50" s="337"/>
      <c r="BH50" s="337"/>
      <c r="BI50" s="337"/>
      <c r="BJ50" s="337"/>
      <c r="BK50" s="337"/>
      <c r="BL50" s="337"/>
      <c r="BM50" s="338"/>
      <c r="BN50" s="342">
        <f>'[1]7'!$BN$50</f>
        <v>0</v>
      </c>
      <c r="BO50" s="343"/>
      <c r="BP50" s="343"/>
      <c r="BQ50" s="343"/>
      <c r="BR50" s="344"/>
      <c r="BS50" s="348">
        <f>'[1]7'!$BS$50</f>
        <v>0</v>
      </c>
      <c r="BT50" s="349"/>
      <c r="BU50" s="349"/>
      <c r="BV50" s="349"/>
      <c r="BW50" s="349"/>
      <c r="BX50" s="352" t="s">
        <v>8</v>
      </c>
      <c r="BY50" s="342">
        <f>'[1]7'!$BY$50</f>
        <v>0</v>
      </c>
      <c r="BZ50" s="343"/>
      <c r="CA50" s="343"/>
      <c r="CB50" s="344"/>
      <c r="CC50" s="232"/>
      <c r="CD50" s="328"/>
      <c r="CE50" s="328"/>
      <c r="CF50" s="40"/>
      <c r="CG50" s="2"/>
    </row>
    <row r="51" spans="1:85" ht="21" customHeight="1" x14ac:dyDescent="0.15">
      <c r="A51" s="40"/>
      <c r="B51" s="358"/>
      <c r="C51" s="358"/>
      <c r="D51" s="358"/>
      <c r="E51" s="359"/>
      <c r="F51" s="330"/>
      <c r="G51" s="331"/>
      <c r="H51" s="272">
        <f>'[1]7'!$H$51</f>
        <v>0</v>
      </c>
      <c r="I51" s="272"/>
      <c r="J51" s="272"/>
      <c r="K51" s="272"/>
      <c r="L51" s="272"/>
      <c r="M51" s="272"/>
      <c r="N51" s="272"/>
      <c r="O51" s="272"/>
      <c r="P51" s="272"/>
      <c r="Q51" s="272"/>
      <c r="R51" s="272"/>
      <c r="S51" s="272"/>
      <c r="T51" s="273">
        <f>'[1]7'!$T$51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'[1]7'!$AX$51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'[1]7'!$H$52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'[1]7'!$AT$52</f>
        <v>0</v>
      </c>
      <c r="AU52" s="279"/>
      <c r="AV52" s="279"/>
      <c r="AW52" s="281"/>
      <c r="AX52" s="325" t="str">
        <f>'[1]7'!$AX$52</f>
        <v>平</v>
      </c>
      <c r="AY52" s="326"/>
      <c r="AZ52" s="279">
        <f>'[1]7'!$AZ$52</f>
        <v>0</v>
      </c>
      <c r="BA52" s="279">
        <f>'[1]7'!$BA$52</f>
        <v>0</v>
      </c>
      <c r="BB52" s="279">
        <f>'[1]7'!$BB$52</f>
        <v>0</v>
      </c>
      <c r="BC52" s="281"/>
      <c r="BD52" s="283">
        <f>'[1]7'!$BD$52</f>
        <v>0</v>
      </c>
      <c r="BE52" s="284"/>
      <c r="BF52" s="284"/>
      <c r="BG52" s="284"/>
      <c r="BH52" s="284"/>
      <c r="BI52" s="284"/>
      <c r="BJ52" s="284"/>
      <c r="BK52" s="284"/>
      <c r="BL52" s="284"/>
      <c r="BM52" s="285"/>
      <c r="BN52" s="268">
        <f>'[1]7'!$BN$52</f>
        <v>0</v>
      </c>
      <c r="BO52" s="269"/>
      <c r="BP52" s="269"/>
      <c r="BQ52" s="269"/>
      <c r="BR52" s="270"/>
      <c r="BS52" s="268">
        <f>'[1]7'!$BS$52</f>
        <v>0</v>
      </c>
      <c r="BT52" s="269"/>
      <c r="BU52" s="269"/>
      <c r="BV52" s="269"/>
      <c r="BW52" s="269"/>
      <c r="BX52" s="265" t="s">
        <v>8</v>
      </c>
      <c r="BY52" s="268">
        <f>'[1]7'!$BY$52</f>
        <v>0</v>
      </c>
      <c r="BZ52" s="269"/>
      <c r="CA52" s="269"/>
      <c r="CB52" s="270"/>
      <c r="CC52" s="232"/>
      <c r="CD52" s="328"/>
      <c r="CE52" s="328"/>
      <c r="CF52" s="40"/>
      <c r="CG52" s="2"/>
    </row>
    <row r="53" spans="1:85" ht="21" customHeight="1" x14ac:dyDescent="0.15">
      <c r="A53" s="40"/>
      <c r="B53" s="358"/>
      <c r="C53" s="358"/>
      <c r="D53" s="358"/>
      <c r="E53" s="359"/>
      <c r="F53" s="244"/>
      <c r="G53" s="250"/>
      <c r="H53" s="272">
        <f>'[1]7'!$H$53</f>
        <v>0</v>
      </c>
      <c r="I53" s="272"/>
      <c r="J53" s="272"/>
      <c r="K53" s="272"/>
      <c r="L53" s="272"/>
      <c r="M53" s="272"/>
      <c r="N53" s="272"/>
      <c r="O53" s="272"/>
      <c r="P53" s="272"/>
      <c r="Q53" s="272"/>
      <c r="R53" s="272"/>
      <c r="S53" s="272"/>
      <c r="T53" s="273">
        <f>'[1]7'!$T$53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'[1]7'!$AX$53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'[1]7'!$H$55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'[1]7'!$AT$55</f>
        <v>0</v>
      </c>
      <c r="AU55" s="279"/>
      <c r="AV55" s="279"/>
      <c r="AW55" s="281"/>
      <c r="AX55" s="321" t="str">
        <f>'[1]7'!$AX$55</f>
        <v>明・大・昭</v>
      </c>
      <c r="AY55" s="322"/>
      <c r="AZ55" s="279">
        <f>'[1]7'!$AZ$55</f>
        <v>0</v>
      </c>
      <c r="BA55" s="279">
        <f>'[1]7'!$BA$55</f>
        <v>0</v>
      </c>
      <c r="BB55" s="279">
        <f>'[1]7'!$BB$55</f>
        <v>0</v>
      </c>
      <c r="BC55" s="281"/>
      <c r="BD55" s="283">
        <f>'[1]7'!$BD$55</f>
        <v>0</v>
      </c>
      <c r="BE55" s="284"/>
      <c r="BF55" s="284"/>
      <c r="BG55" s="284"/>
      <c r="BH55" s="284"/>
      <c r="BI55" s="284"/>
      <c r="BJ55" s="284"/>
      <c r="BK55" s="285"/>
      <c r="BL55" s="286" t="str">
        <f>'[1]7'!$BL$55</f>
        <v>□ 配偶者
□ 30歳未満又は70歳以上 □ 障害者
□ 留学                      □ 38万円以上の支払</v>
      </c>
      <c r="BM55" s="287"/>
      <c r="BN55" s="287"/>
      <c r="BO55" s="287"/>
      <c r="BP55" s="287"/>
      <c r="BQ55" s="288"/>
      <c r="BR55" s="268">
        <f>'[1]7'!$BR$55</f>
        <v>0</v>
      </c>
      <c r="BS55" s="269"/>
      <c r="BT55" s="269"/>
      <c r="BU55" s="269"/>
      <c r="BV55" s="265" t="s">
        <v>8</v>
      </c>
      <c r="BW55" s="266" t="str">
        <f>'[1]7'!$BW$55</f>
        <v>□ 一般</v>
      </c>
      <c r="BX55" s="267"/>
      <c r="BY55" s="268">
        <f>'[1]7'!$BY$55</f>
        <v>0</v>
      </c>
      <c r="BZ55" s="269"/>
      <c r="CA55" s="269"/>
      <c r="CB55" s="270"/>
      <c r="CC55" s="271"/>
      <c r="CD55" s="241" t="str">
        <f>'[1]7'!$CD$55</f>
        <v>□ 寡婦</v>
      </c>
      <c r="CE55" s="156"/>
      <c r="CF55" s="40"/>
      <c r="CG55" s="2"/>
    </row>
    <row r="56" spans="1:85" ht="12.75" customHeight="1" x14ac:dyDescent="0.15">
      <c r="A56" s="40"/>
      <c r="B56" s="300"/>
      <c r="C56" s="300"/>
      <c r="D56" s="300"/>
      <c r="E56" s="301"/>
      <c r="F56" s="48"/>
      <c r="G56" s="49"/>
      <c r="H56" s="272">
        <f>'[1]7'!$H$56</f>
        <v>0</v>
      </c>
      <c r="I56" s="272"/>
      <c r="J56" s="272"/>
      <c r="K56" s="272"/>
      <c r="L56" s="272"/>
      <c r="M56" s="272"/>
      <c r="N56" s="272"/>
      <c r="O56" s="272"/>
      <c r="P56" s="272"/>
      <c r="Q56" s="272"/>
      <c r="R56" s="272"/>
      <c r="S56" s="272"/>
      <c r="T56" s="273">
        <f>'[1]7'!$T$56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'[1]7'!$AX$56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'[1]7'!$BW$56</f>
        <v>□ 特別</v>
      </c>
      <c r="BX56" s="278"/>
      <c r="BY56" s="268"/>
      <c r="BZ56" s="269"/>
      <c r="CA56" s="269"/>
      <c r="CB56" s="270"/>
      <c r="CC56" s="271"/>
      <c r="CD56" s="242" t="str">
        <f>'[1]7'!$CD$56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'[1]7'!$CM$69</f>
        <v>4</v>
      </c>
      <c r="CN69" s="233" t="s">
        <v>202</v>
      </c>
      <c r="CO69" s="32" t="b">
        <v>0</v>
      </c>
    </row>
    <row r="70" spans="1:93" x14ac:dyDescent="0.15">
      <c r="CN70" s="233" t="s">
        <v>203</v>
      </c>
    </row>
    <row r="71" spans="1:93" x14ac:dyDescent="0.15">
      <c r="CJ71">
        <v>1</v>
      </c>
      <c r="CK71" s="33" t="s">
        <v>49</v>
      </c>
      <c r="CL71" t="s">
        <v>145</v>
      </c>
      <c r="CM71" s="32">
        <f>'[1]7'!$CM$71</f>
        <v>2</v>
      </c>
    </row>
    <row r="72" spans="1:93" x14ac:dyDescent="0.15">
      <c r="CJ72">
        <v>2</v>
      </c>
      <c r="CK72" s="35" t="s">
        <v>50</v>
      </c>
    </row>
    <row r="74" spans="1:93" x14ac:dyDescent="0.15">
      <c r="CK74" s="33" t="s">
        <v>43</v>
      </c>
      <c r="CL74" t="s">
        <v>146</v>
      </c>
      <c r="CM74" s="32">
        <f>'[1]7'!$CM$74</f>
        <v>5</v>
      </c>
    </row>
    <row r="75" spans="1:93" x14ac:dyDescent="0.15">
      <c r="CK75" s="34" t="s">
        <v>44</v>
      </c>
      <c r="CL75" t="s">
        <v>46</v>
      </c>
      <c r="CM75" s="32">
        <f>'[1]7'!$CM$75</f>
        <v>5</v>
      </c>
    </row>
    <row r="76" spans="1:93" x14ac:dyDescent="0.15">
      <c r="CK76" s="34" t="s">
        <v>42</v>
      </c>
      <c r="CL76">
        <v>2</v>
      </c>
      <c r="CM76" s="32">
        <f>'[1]7'!$CM$76</f>
        <v>5</v>
      </c>
    </row>
    <row r="77" spans="1:93" x14ac:dyDescent="0.15">
      <c r="CK77" s="34" t="s">
        <v>45</v>
      </c>
      <c r="CL77">
        <v>3</v>
      </c>
      <c r="CM77" s="32">
        <f>'[1]7'!$CM$77</f>
        <v>5</v>
      </c>
    </row>
    <row r="78" spans="1:93" x14ac:dyDescent="0.15">
      <c r="CK78" s="35"/>
      <c r="CL78">
        <v>4</v>
      </c>
      <c r="CM78" s="32">
        <f>'[1]7'!$CM$78</f>
        <v>5</v>
      </c>
    </row>
    <row r="79" spans="1:93" x14ac:dyDescent="0.15">
      <c r="CM79" s="103"/>
    </row>
    <row r="81" spans="89:94" x14ac:dyDescent="0.15">
      <c r="CK81" s="36" t="s">
        <v>48</v>
      </c>
      <c r="CM81" s="32">
        <f>'[1]7'!$CM$81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'[1]7'!$CM$84</f>
        <v>0</v>
      </c>
      <c r="CN84" s="32" t="b">
        <f>'[1]7'!$CN$84</f>
        <v>0</v>
      </c>
      <c r="CO84" s="32" t="b">
        <f>'[1]7'!$CO$84</f>
        <v>0</v>
      </c>
      <c r="CP84" s="32" t="b">
        <v>0</v>
      </c>
    </row>
    <row r="85" spans="89:94" x14ac:dyDescent="0.15">
      <c r="CK85" s="34" t="s">
        <v>31</v>
      </c>
      <c r="CM85" s="32" t="b">
        <f>'[1]7'!$CM$85</f>
        <v>0</v>
      </c>
      <c r="CN85" s="32" t="b">
        <f>'[1]7'!$CN$85</f>
        <v>0</v>
      </c>
      <c r="CO85" s="32" t="b">
        <f>'[1]7'!$CO$85</f>
        <v>0</v>
      </c>
      <c r="CP85" s="32" t="b">
        <v>0</v>
      </c>
    </row>
    <row r="86" spans="89:94" x14ac:dyDescent="0.15">
      <c r="CK86" s="35"/>
      <c r="CM86" s="32" t="b">
        <f>'[1]7'!$CM$86</f>
        <v>0</v>
      </c>
      <c r="CN86" s="32" t="b">
        <f>'[1]7'!$CN$86</f>
        <v>0</v>
      </c>
      <c r="CO86" s="32" t="b">
        <f>'[1]7'!$CO$86</f>
        <v>0</v>
      </c>
      <c r="CP86" s="32" t="b">
        <v>0</v>
      </c>
    </row>
    <row r="87" spans="89:94" x14ac:dyDescent="0.15">
      <c r="CM87" s="32" t="b">
        <f>'[1]7'!$CM$87</f>
        <v>0</v>
      </c>
      <c r="CN87" s="32" t="b">
        <f>'[1]7'!$CN$87</f>
        <v>0</v>
      </c>
      <c r="CO87" s="32" t="b">
        <f>'[1]7'!$CO$87</f>
        <v>0</v>
      </c>
      <c r="CP87" s="32" t="b">
        <v>0</v>
      </c>
    </row>
    <row r="89" spans="89:94" x14ac:dyDescent="0.15">
      <c r="CK89" s="139" t="s">
        <v>111</v>
      </c>
      <c r="CM89" s="32" t="b">
        <f>'[1]7'!$CM$89</f>
        <v>0</v>
      </c>
    </row>
    <row r="90" spans="89:94" x14ac:dyDescent="0.15">
      <c r="CK90" s="37" t="s">
        <v>205</v>
      </c>
      <c r="CM90" s="33" t="b">
        <f>'[1]7'!$CM$90</f>
        <v>0</v>
      </c>
    </row>
    <row r="91" spans="89:94" x14ac:dyDescent="0.15">
      <c r="CK91" s="38" t="s">
        <v>116</v>
      </c>
      <c r="CM91" s="34" t="b">
        <f>'[1]7'!$CM$91</f>
        <v>0</v>
      </c>
    </row>
    <row r="92" spans="89:94" x14ac:dyDescent="0.15">
      <c r="CK92" s="39" t="s">
        <v>51</v>
      </c>
      <c r="CM92" s="35" t="b">
        <f>'[1]7'!$CM$92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AD2ADB98-AAD8-4B27-9879-5A7656BC636A}">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500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501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501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501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501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501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501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501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501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501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502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502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503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503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504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504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504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504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504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504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504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504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504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504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503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503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503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503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CEECD-5EB9-43C6-87BC-062516AEB2FD}">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'[1]8'!$AZ$3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'[1]8'!$BR$3</f>
        <v>0</v>
      </c>
      <c r="BS3" s="642"/>
      <c r="BT3" s="250" t="s">
        <v>63</v>
      </c>
      <c r="BU3" s="642">
        <f>'[1]8'!$BU$3</f>
        <v>0</v>
      </c>
      <c r="BV3" s="642"/>
      <c r="BW3" s="250" t="s">
        <v>65</v>
      </c>
      <c r="BX3" s="642">
        <f>'[1]8'!$BX$3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'[1]8'!$AZ$5</f>
        <v>0</v>
      </c>
      <c r="BA5" s="674"/>
      <c r="BB5" s="674"/>
      <c r="BC5" s="674"/>
      <c r="BD5" s="674"/>
      <c r="BE5" s="674"/>
      <c r="BF5" s="674"/>
      <c r="BG5" s="674"/>
      <c r="BH5" s="674"/>
      <c r="BI5" s="674"/>
      <c r="BJ5" s="674"/>
      <c r="BK5" s="25">
        <f>'[1]8'!$BK$5</f>
        <v>0</v>
      </c>
      <c r="BL5" s="81"/>
      <c r="BM5" s="473" t="s">
        <v>29</v>
      </c>
      <c r="BN5" s="474"/>
      <c r="BO5" s="475"/>
      <c r="BP5" s="675">
        <f>'[1]8'!$BP$5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'[1]8'!$BP$6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'[1]8'!$B$8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'[1]8'!$BE$9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'[1]8'!$AZ$10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'[1]8'!$F$16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'[1]8'!$BC$16</f>
        <v>0</v>
      </c>
      <c r="BD16" s="534"/>
      <c r="BE16" s="534"/>
      <c r="BF16" s="534"/>
      <c r="BG16" s="153"/>
      <c r="BH16" s="569" t="s">
        <v>122</v>
      </c>
      <c r="BI16" s="570"/>
      <c r="BJ16" s="570"/>
      <c r="BK16" s="570"/>
      <c r="BL16" s="570"/>
      <c r="BM16" s="570"/>
      <c r="BN16" s="571"/>
      <c r="BO16" s="708">
        <f>'[1]8'!$BO$16</f>
        <v>0</v>
      </c>
      <c r="BP16" s="709"/>
      <c r="BQ16" s="709"/>
      <c r="BR16" s="709"/>
      <c r="BS16" s="709"/>
      <c r="BT16" s="709"/>
      <c r="BU16" s="709"/>
      <c r="BV16" s="709"/>
      <c r="BW16" s="709"/>
      <c r="BX16" s="710"/>
      <c r="BY16" s="692">
        <f>'[1]8'!$BX$16</f>
        <v>0</v>
      </c>
      <c r="BZ16" s="692"/>
      <c r="CA16" s="692"/>
      <c r="CB16" s="692"/>
      <c r="CC16" s="147"/>
      <c r="CD16" s="574"/>
      <c r="CE16" s="574"/>
      <c r="CF16" s="548"/>
      <c r="CG16" s="2"/>
    </row>
    <row r="17" spans="1:85" ht="7.5" customHeight="1" x14ac:dyDescent="0.15">
      <c r="A17" s="40"/>
      <c r="B17" s="639"/>
      <c r="C17" s="244"/>
      <c r="D17" s="638"/>
      <c r="E17" s="639"/>
      <c r="F17" s="581">
        <f>'[1]8'!$F$17</f>
        <v>0</v>
      </c>
      <c r="G17" s="517"/>
      <c r="H17" s="517"/>
      <c r="I17" s="517"/>
      <c r="J17" s="517"/>
      <c r="K17" s="517"/>
      <c r="L17" s="517"/>
      <c r="M17" s="517"/>
      <c r="N17" s="517"/>
      <c r="O17" s="517"/>
      <c r="P17" s="517"/>
      <c r="Q17" s="517"/>
      <c r="R17" s="517"/>
      <c r="S17" s="517"/>
      <c r="T17" s="517"/>
      <c r="U17" s="517"/>
      <c r="V17" s="520">
        <f>'[1]8'!$V$17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'[1]8'!$BH$17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'[1]8'!$AN$18</f>
        <v>0</v>
      </c>
      <c r="AO18" s="479"/>
      <c r="AP18" s="481" t="s">
        <v>7</v>
      </c>
      <c r="AQ18" s="479">
        <f>'[1]8'!$AQ$18</f>
        <v>0</v>
      </c>
      <c r="AR18" s="479"/>
      <c r="AS18" s="481" t="s">
        <v>7</v>
      </c>
      <c r="AT18" s="479">
        <f>'[1]8'!$AT$18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'[1]8'!$H$20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'[1]8'!$BC$20</f>
        <v>0</v>
      </c>
      <c r="BD20" s="534"/>
      <c r="BE20" s="534"/>
      <c r="BF20" s="534"/>
      <c r="BG20" s="153"/>
      <c r="BH20" s="504" t="str">
        <f>'[1]8'!$BH$20</f>
        <v xml:space="preserve"> □　16歳以上30歳未満又は70歳以上
 □　留学
 □　障害者
 □　38万円以上の支払い</v>
      </c>
      <c r="BI20" s="505"/>
      <c r="BJ20" s="505"/>
      <c r="BK20" s="505"/>
      <c r="BL20" s="505"/>
      <c r="BM20" s="505"/>
      <c r="BN20" s="506"/>
      <c r="BO20" s="708">
        <f>'[1]8'!$BO$20</f>
        <v>0</v>
      </c>
      <c r="BP20" s="709"/>
      <c r="BQ20" s="709"/>
      <c r="BR20" s="709"/>
      <c r="BS20" s="709"/>
      <c r="BT20" s="709"/>
      <c r="BU20" s="709"/>
      <c r="BV20" s="709"/>
      <c r="BW20" s="709"/>
      <c r="BX20" s="710"/>
      <c r="BY20" s="692">
        <f>'[1]8'!$BX$20</f>
        <v>0</v>
      </c>
      <c r="BZ20" s="692"/>
      <c r="CA20" s="692"/>
      <c r="CB20" s="692"/>
      <c r="CC20" s="147"/>
      <c r="CD20" s="574"/>
      <c r="CE20" s="574"/>
      <c r="CF20" s="548"/>
      <c r="CG20" s="2"/>
    </row>
    <row r="21" spans="1:85" ht="11.25" customHeight="1" x14ac:dyDescent="0.15">
      <c r="A21" s="40"/>
      <c r="B21" s="639"/>
      <c r="C21" s="244"/>
      <c r="D21" s="250"/>
      <c r="E21" s="251"/>
      <c r="F21" s="513"/>
      <c r="G21" s="514"/>
      <c r="H21" s="517">
        <f>'[1]8'!$H$21</f>
        <v>0</v>
      </c>
      <c r="I21" s="517"/>
      <c r="J21" s="517"/>
      <c r="K21" s="517"/>
      <c r="L21" s="517"/>
      <c r="M21" s="517"/>
      <c r="N21" s="517"/>
      <c r="O21" s="517"/>
      <c r="P21" s="517"/>
      <c r="Q21" s="517"/>
      <c r="R21" s="517"/>
      <c r="S21" s="517"/>
      <c r="T21" s="517"/>
      <c r="U21" s="517"/>
      <c r="V21" s="520">
        <f>'[1]8'!$V$21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'[1]8'!$AN$22</f>
        <v>0</v>
      </c>
      <c r="AO22" s="479"/>
      <c r="AP22" s="481" t="s">
        <v>7</v>
      </c>
      <c r="AQ22" s="479">
        <f>'[1]8'!$AQ$22</f>
        <v>0</v>
      </c>
      <c r="AR22" s="479"/>
      <c r="AS22" s="481" t="s">
        <v>7</v>
      </c>
      <c r="AT22" s="479">
        <f>'[1]8'!$AT$22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IF(CO69,'[1]8'!$BH$23,"")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'[1]8'!$H$24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'[1]8'!$BC$24</f>
        <v>0</v>
      </c>
      <c r="BD24" s="501"/>
      <c r="BE24" s="501"/>
      <c r="BF24" s="501"/>
      <c r="BG24" s="154"/>
      <c r="BH24" s="504" t="str">
        <f>'[1]8'!$BH$24</f>
        <v xml:space="preserve"> □　16歳以上30歳未満又は70歳以上
 □　留学
 □　障害者
 □　38万円以上の支払い</v>
      </c>
      <c r="BI24" s="505"/>
      <c r="BJ24" s="505"/>
      <c r="BK24" s="505"/>
      <c r="BL24" s="505"/>
      <c r="BM24" s="505"/>
      <c r="BN24" s="506"/>
      <c r="BO24" s="708">
        <f>'[1]8'!$BO$24</f>
        <v>0</v>
      </c>
      <c r="BP24" s="709"/>
      <c r="BQ24" s="709"/>
      <c r="BR24" s="709"/>
      <c r="BS24" s="709"/>
      <c r="BT24" s="709"/>
      <c r="BU24" s="709"/>
      <c r="BV24" s="709"/>
      <c r="BW24" s="709"/>
      <c r="BX24" s="710"/>
      <c r="BY24" s="692">
        <f>'[1]8'!$BX$24</f>
        <v>0</v>
      </c>
      <c r="BZ24" s="692"/>
      <c r="CA24" s="692"/>
      <c r="CB24" s="692"/>
      <c r="CC24" s="147"/>
      <c r="CD24" s="574"/>
      <c r="CE24" s="574"/>
      <c r="CF24" s="548"/>
      <c r="CG24" s="2"/>
    </row>
    <row r="25" spans="1:85" ht="11.25" customHeight="1" x14ac:dyDescent="0.15">
      <c r="A25" s="40"/>
      <c r="B25" s="639"/>
      <c r="C25" s="244"/>
      <c r="D25" s="250"/>
      <c r="E25" s="251"/>
      <c r="F25" s="513"/>
      <c r="G25" s="514"/>
      <c r="H25" s="517">
        <f>'[1]8'!$H$25</f>
        <v>0</v>
      </c>
      <c r="I25" s="517"/>
      <c r="J25" s="517"/>
      <c r="K25" s="517"/>
      <c r="L25" s="517"/>
      <c r="M25" s="517"/>
      <c r="N25" s="517"/>
      <c r="O25" s="517"/>
      <c r="P25" s="517"/>
      <c r="Q25" s="517"/>
      <c r="R25" s="517"/>
      <c r="S25" s="517"/>
      <c r="T25" s="517"/>
      <c r="U25" s="517"/>
      <c r="V25" s="520">
        <f>'[1]8'!$V$25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'[1]8'!$AN$26</f>
        <v>0</v>
      </c>
      <c r="AO26" s="479"/>
      <c r="AP26" s="481" t="s">
        <v>7</v>
      </c>
      <c r="AQ26" s="479">
        <f>'[1]8'!$AQ$26</f>
        <v>0</v>
      </c>
      <c r="AR26" s="479"/>
      <c r="AS26" s="481" t="s">
        <v>7</v>
      </c>
      <c r="AT26" s="479">
        <f>'[1]8'!$AT$26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'[1]8'!$BH$27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'[1]8'!$H$28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'[1]8'!$BC$28</f>
        <v>0</v>
      </c>
      <c r="BD28" s="534"/>
      <c r="BE28" s="534"/>
      <c r="BF28" s="534"/>
      <c r="BG28" s="153"/>
      <c r="BH28" s="504" t="str">
        <f>'[1]8'!$BH$28</f>
        <v xml:space="preserve"> □　16歳以上30歳未満又は70歳以上
 □　留学
 □　障害者
 □　38万円以上の支払い</v>
      </c>
      <c r="BI28" s="505"/>
      <c r="BJ28" s="505"/>
      <c r="BK28" s="505"/>
      <c r="BL28" s="505"/>
      <c r="BM28" s="505"/>
      <c r="BN28" s="506"/>
      <c r="BO28" s="708">
        <f>'[1]8'!$BO$28</f>
        <v>0</v>
      </c>
      <c r="BP28" s="709"/>
      <c r="BQ28" s="709"/>
      <c r="BR28" s="709"/>
      <c r="BS28" s="709"/>
      <c r="BT28" s="709"/>
      <c r="BU28" s="709"/>
      <c r="BV28" s="709"/>
      <c r="BW28" s="709"/>
      <c r="BX28" s="710"/>
      <c r="BY28" s="692">
        <f>'[1]8'!$BX$28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'[1]8'!$H$29</f>
        <v>0</v>
      </c>
      <c r="I29" s="517"/>
      <c r="J29" s="517"/>
      <c r="K29" s="517"/>
      <c r="L29" s="517"/>
      <c r="M29" s="517"/>
      <c r="N29" s="517"/>
      <c r="O29" s="517"/>
      <c r="P29" s="517"/>
      <c r="Q29" s="517"/>
      <c r="R29" s="517"/>
      <c r="S29" s="517"/>
      <c r="T29" s="517"/>
      <c r="U29" s="517"/>
      <c r="V29" s="520">
        <f>'[1]8'!$V$29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'[1]8'!$AN$30</f>
        <v>0</v>
      </c>
      <c r="AO30" s="479"/>
      <c r="AP30" s="481" t="s">
        <v>7</v>
      </c>
      <c r="AQ30" s="479">
        <f>'[1]8'!$AQ$30</f>
        <v>0</v>
      </c>
      <c r="AR30" s="479"/>
      <c r="AS30" s="481" t="s">
        <v>7</v>
      </c>
      <c r="AT30" s="479">
        <f>'[1]8'!$AT$30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'[1]8'!$BH$31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'[1]8'!$H$32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'[1]8'!$BC$32</f>
        <v>0</v>
      </c>
      <c r="BD32" s="501"/>
      <c r="BE32" s="501"/>
      <c r="BF32" s="501"/>
      <c r="BG32" s="154"/>
      <c r="BH32" s="504" t="str">
        <f>'[1]8'!$BH$32</f>
        <v xml:space="preserve"> □　16歳以上30歳未満又は70歳以上
 □　留学
 □　障害者
 □　38万円以上の支払い</v>
      </c>
      <c r="BI32" s="505"/>
      <c r="BJ32" s="505"/>
      <c r="BK32" s="505"/>
      <c r="BL32" s="505"/>
      <c r="BM32" s="505"/>
      <c r="BN32" s="506"/>
      <c r="BO32" s="708">
        <f>'[1]8'!$BO$32</f>
        <v>0</v>
      </c>
      <c r="BP32" s="709"/>
      <c r="BQ32" s="709"/>
      <c r="BR32" s="709"/>
      <c r="BS32" s="709"/>
      <c r="BT32" s="709"/>
      <c r="BU32" s="709"/>
      <c r="BV32" s="709"/>
      <c r="BW32" s="709"/>
      <c r="BX32" s="710"/>
      <c r="BY32" s="692">
        <f>'[1]8'!$BX$32</f>
        <v>0</v>
      </c>
      <c r="BZ32" s="692"/>
      <c r="CA32" s="692"/>
      <c r="CB32" s="692"/>
      <c r="CC32" s="147"/>
      <c r="CD32" s="574"/>
      <c r="CE32" s="574"/>
      <c r="CF32" s="548"/>
      <c r="CG32" s="2"/>
    </row>
    <row r="33" spans="1:85" ht="11.25" customHeight="1" x14ac:dyDescent="0.15">
      <c r="A33" s="40"/>
      <c r="B33" s="639"/>
      <c r="C33" s="48"/>
      <c r="D33" s="82"/>
      <c r="E33" s="108"/>
      <c r="F33" s="513"/>
      <c r="G33" s="514"/>
      <c r="H33" s="517">
        <f>'[1]8'!$H$33</f>
        <v>0</v>
      </c>
      <c r="I33" s="517"/>
      <c r="J33" s="517"/>
      <c r="K33" s="517"/>
      <c r="L33" s="517"/>
      <c r="M33" s="517"/>
      <c r="N33" s="517"/>
      <c r="O33" s="517"/>
      <c r="P33" s="517"/>
      <c r="Q33" s="517"/>
      <c r="R33" s="517"/>
      <c r="S33" s="517"/>
      <c r="T33" s="517"/>
      <c r="U33" s="517"/>
      <c r="V33" s="520">
        <f>'[1]8'!$V$33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'[1]8'!$AN$34</f>
        <v>0</v>
      </c>
      <c r="AO34" s="479"/>
      <c r="AP34" s="481" t="s">
        <v>7</v>
      </c>
      <c r="AQ34" s="479">
        <f>'[1]8'!$AQ$34</f>
        <v>0</v>
      </c>
      <c r="AR34" s="479"/>
      <c r="AS34" s="481" t="s">
        <v>7</v>
      </c>
      <c r="AT34" s="479">
        <f>'[1]8'!$AT$34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'[1]8'!$BH$35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'[1]8'!$AV$38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'[1]8'!$BX$38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'[1]8'!$U$39</f>
        <v>0</v>
      </c>
      <c r="V39" s="420"/>
      <c r="W39" s="420"/>
      <c r="X39" s="420"/>
      <c r="Y39" s="420"/>
      <c r="Z39" s="421"/>
      <c r="AA39" s="419">
        <f>'[1]8'!$AA$39</f>
        <v>0</v>
      </c>
      <c r="AB39" s="420"/>
      <c r="AC39" s="420"/>
      <c r="AD39" s="420"/>
      <c r="AE39" s="420"/>
      <c r="AF39" s="421"/>
      <c r="AG39" s="425">
        <f>'[1]8'!$AG$39</f>
        <v>0</v>
      </c>
      <c r="AH39" s="426"/>
      <c r="AI39" s="429" t="s">
        <v>59</v>
      </c>
      <c r="AJ39" s="431">
        <f>'[1]8'!$AJ$39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'[1]8'!$U$41</f>
        <v>0</v>
      </c>
      <c r="V41" s="423"/>
      <c r="W41" s="423"/>
      <c r="X41" s="423"/>
      <c r="Y41" s="423"/>
      <c r="Z41" s="424"/>
      <c r="AA41" s="422">
        <f>'[1]8'!$AA$41</f>
        <v>0</v>
      </c>
      <c r="AB41" s="423"/>
      <c r="AC41" s="423"/>
      <c r="AD41" s="423"/>
      <c r="AE41" s="423"/>
      <c r="AF41" s="424"/>
      <c r="AG41" s="445">
        <f>'[1]8'!$AG$41</f>
        <v>0</v>
      </c>
      <c r="AH41" s="446"/>
      <c r="AI41" s="155" t="s">
        <v>59</v>
      </c>
      <c r="AJ41" s="447">
        <f>'[1]8'!$AJ$41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'[1]8'!$AA$42</f>
        <v>0</v>
      </c>
      <c r="AB42" s="456"/>
      <c r="AC42" s="456"/>
      <c r="AD42" s="456"/>
      <c r="AE42" s="456"/>
      <c r="AF42" s="457"/>
      <c r="AG42" s="445">
        <f>'[1]8'!$AG$42</f>
        <v>0</v>
      </c>
      <c r="AH42" s="446"/>
      <c r="AI42" s="155" t="s">
        <v>59</v>
      </c>
      <c r="AJ42" s="447">
        <f>'[1]8'!$AJ$42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'[1]8'!$F$46</f>
        <v>0</v>
      </c>
      <c r="G46" s="401"/>
      <c r="H46" s="401"/>
      <c r="I46" s="401"/>
      <c r="J46" s="401"/>
      <c r="K46" s="401"/>
      <c r="L46" s="401"/>
      <c r="M46" s="401"/>
      <c r="N46" s="401"/>
      <c r="O46" s="401"/>
      <c r="P46" s="401"/>
      <c r="Q46" s="401"/>
      <c r="R46" s="401"/>
      <c r="S46" s="401"/>
      <c r="T46" s="402"/>
      <c r="U46" s="342">
        <f>'[1]8'!$U$46</f>
        <v>0</v>
      </c>
      <c r="V46" s="343"/>
      <c r="W46" s="343"/>
      <c r="X46" s="343"/>
      <c r="Y46" s="343"/>
      <c r="Z46" s="344"/>
      <c r="AA46" s="286" t="str">
        <f>'[1]8'!$AA$46</f>
        <v>明・大・昭
平・令</v>
      </c>
      <c r="AB46" s="403"/>
      <c r="AC46" s="403"/>
      <c r="AD46" s="343">
        <f>'[1]8'!$AD$46</f>
        <v>0</v>
      </c>
      <c r="AE46" s="343"/>
      <c r="AF46" s="59" t="s">
        <v>7</v>
      </c>
      <c r="AG46" s="343">
        <f>'[1]8'!$AG$46</f>
        <v>0</v>
      </c>
      <c r="AH46" s="343"/>
      <c r="AI46" s="59" t="s">
        <v>7</v>
      </c>
      <c r="AJ46" s="343">
        <f>'[1]8'!$AJ$46</f>
        <v>0</v>
      </c>
      <c r="AK46" s="344"/>
      <c r="AL46" s="394">
        <f>'[1]8'!$AL$46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'[1]8'!$BG$46</f>
        <v>0</v>
      </c>
      <c r="BH46" s="395"/>
      <c r="BI46" s="395"/>
      <c r="BJ46" s="395"/>
      <c r="BK46" s="395"/>
      <c r="BL46" s="396"/>
      <c r="BM46" s="679">
        <f>'[1]8'!$BM$46</f>
        <v>0</v>
      </c>
      <c r="BN46" s="704"/>
      <c r="BO46" s="394">
        <f>'[1]8'!$BO$46</f>
        <v>0</v>
      </c>
      <c r="BP46" s="395"/>
      <c r="BQ46" s="395"/>
      <c r="BR46" s="395"/>
      <c r="BS46" s="395"/>
      <c r="BT46" s="395"/>
      <c r="BU46" s="395"/>
      <c r="BV46" s="395"/>
      <c r="BW46" s="395"/>
      <c r="BX46" s="396"/>
      <c r="BY46" s="679">
        <f>'[1]8'!$BW$46</f>
        <v>0</v>
      </c>
      <c r="BZ46" s="680"/>
      <c r="CA46" s="680"/>
      <c r="CB46" s="680"/>
      <c r="CC46" s="149"/>
      <c r="CD46" s="230"/>
      <c r="CE46" s="230"/>
      <c r="CF46" s="40"/>
      <c r="CG46" s="2"/>
    </row>
    <row r="47" spans="1:85" ht="17.45" customHeight="1" x14ac:dyDescent="0.15">
      <c r="A47" s="40"/>
      <c r="B47" s="381"/>
      <c r="C47" s="382"/>
      <c r="D47" s="382"/>
      <c r="E47" s="383"/>
      <c r="F47" s="400">
        <f>'[1]8'!$F$47</f>
        <v>0</v>
      </c>
      <c r="G47" s="401"/>
      <c r="H47" s="401"/>
      <c r="I47" s="401"/>
      <c r="J47" s="401"/>
      <c r="K47" s="401"/>
      <c r="L47" s="401"/>
      <c r="M47" s="401"/>
      <c r="N47" s="401"/>
      <c r="O47" s="401"/>
      <c r="P47" s="401"/>
      <c r="Q47" s="401"/>
      <c r="R47" s="401"/>
      <c r="S47" s="401"/>
      <c r="T47" s="402"/>
      <c r="U47" s="342">
        <f>'[1]8'!$U$47</f>
        <v>0</v>
      </c>
      <c r="V47" s="343"/>
      <c r="W47" s="343"/>
      <c r="X47" s="343"/>
      <c r="Y47" s="343"/>
      <c r="Z47" s="344"/>
      <c r="AA47" s="286" t="str">
        <f>'[1]8'!$AA$47</f>
        <v>明・大・昭
平・令</v>
      </c>
      <c r="AB47" s="403"/>
      <c r="AC47" s="403"/>
      <c r="AD47" s="343">
        <f>'[1]8'!$AD$47</f>
        <v>0</v>
      </c>
      <c r="AE47" s="343"/>
      <c r="AF47" s="60" t="s">
        <v>7</v>
      </c>
      <c r="AG47" s="343">
        <f>'[1]8'!$AG$47</f>
        <v>0</v>
      </c>
      <c r="AH47" s="343"/>
      <c r="AI47" s="60" t="s">
        <v>7</v>
      </c>
      <c r="AJ47" s="343">
        <f>'[1]8'!$AJ$47</f>
        <v>0</v>
      </c>
      <c r="AK47" s="344"/>
      <c r="AL47" s="397">
        <f>'[1]8'!$AL$47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'[1]8'!$BG$47</f>
        <v>0</v>
      </c>
      <c r="BH47" s="398"/>
      <c r="BI47" s="398"/>
      <c r="BJ47" s="398"/>
      <c r="BK47" s="398"/>
      <c r="BL47" s="399"/>
      <c r="BM47" s="336">
        <f>'[1]8'!$BM$47</f>
        <v>0</v>
      </c>
      <c r="BN47" s="338"/>
      <c r="BO47" s="681">
        <f>'[1]8'!$BO$47</f>
        <v>0</v>
      </c>
      <c r="BP47" s="272"/>
      <c r="BQ47" s="272"/>
      <c r="BR47" s="272"/>
      <c r="BS47" s="272"/>
      <c r="BT47" s="272"/>
      <c r="BU47" s="272"/>
      <c r="BV47" s="272"/>
      <c r="BW47" s="272"/>
      <c r="BX47" s="682"/>
      <c r="BY47" s="336">
        <f>'[1]8'!$BW$47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'[1]8'!$H$50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'[1]8'!$AT$50</f>
        <v>0</v>
      </c>
      <c r="AU50" s="279"/>
      <c r="AV50" s="279"/>
      <c r="AW50" s="281"/>
      <c r="AX50" s="325" t="str">
        <f>'[1]8'!$AX$50</f>
        <v>平</v>
      </c>
      <c r="AY50" s="326"/>
      <c r="AZ50" s="279">
        <f>'[1]8'!$AZ$50</f>
        <v>0</v>
      </c>
      <c r="BA50" s="279">
        <f>'[1]8'!$BA$50</f>
        <v>0</v>
      </c>
      <c r="BB50" s="279">
        <f>'[1]8'!$BB$50</f>
        <v>0</v>
      </c>
      <c r="BC50" s="281"/>
      <c r="BD50" s="336">
        <f>'[1]8'!$BD$50</f>
        <v>0</v>
      </c>
      <c r="BE50" s="337"/>
      <c r="BF50" s="337"/>
      <c r="BG50" s="337"/>
      <c r="BH50" s="337"/>
      <c r="BI50" s="337"/>
      <c r="BJ50" s="337"/>
      <c r="BK50" s="337"/>
      <c r="BL50" s="337"/>
      <c r="BM50" s="338"/>
      <c r="BN50" s="342">
        <f>'[1]8'!$BN$50</f>
        <v>0</v>
      </c>
      <c r="BO50" s="343"/>
      <c r="BP50" s="343"/>
      <c r="BQ50" s="343"/>
      <c r="BR50" s="344"/>
      <c r="BS50" s="348">
        <f>'[1]8'!$BS$50</f>
        <v>0</v>
      </c>
      <c r="BT50" s="349"/>
      <c r="BU50" s="349"/>
      <c r="BV50" s="349"/>
      <c r="BW50" s="349"/>
      <c r="BX50" s="352" t="s">
        <v>8</v>
      </c>
      <c r="BY50" s="342">
        <f>'[1]8'!$BY$50</f>
        <v>0</v>
      </c>
      <c r="BZ50" s="343"/>
      <c r="CA50" s="343"/>
      <c r="CB50" s="344"/>
      <c r="CC50" s="232"/>
      <c r="CD50" s="328"/>
      <c r="CE50" s="328"/>
      <c r="CF50" s="40"/>
      <c r="CG50" s="2"/>
    </row>
    <row r="51" spans="1:85" ht="21" customHeight="1" x14ac:dyDescent="0.15">
      <c r="A51" s="40"/>
      <c r="B51" s="358"/>
      <c r="C51" s="358"/>
      <c r="D51" s="358"/>
      <c r="E51" s="359"/>
      <c r="F51" s="330"/>
      <c r="G51" s="331"/>
      <c r="H51" s="272">
        <f>'[1]8'!$H$51</f>
        <v>0</v>
      </c>
      <c r="I51" s="272"/>
      <c r="J51" s="272"/>
      <c r="K51" s="272"/>
      <c r="L51" s="272"/>
      <c r="M51" s="272"/>
      <c r="N51" s="272"/>
      <c r="O51" s="272"/>
      <c r="P51" s="272"/>
      <c r="Q51" s="272"/>
      <c r="R51" s="272"/>
      <c r="S51" s="272"/>
      <c r="T51" s="273">
        <f>'[1]8'!$T$51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'[1]8'!$AX$51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'[1]8'!$H$52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'[1]8'!$AT$52</f>
        <v>0</v>
      </c>
      <c r="AU52" s="279"/>
      <c r="AV52" s="279"/>
      <c r="AW52" s="281"/>
      <c r="AX52" s="325" t="str">
        <f>'[1]8'!$AX$52</f>
        <v>平</v>
      </c>
      <c r="AY52" s="326"/>
      <c r="AZ52" s="279">
        <f>'[1]8'!$AZ$52</f>
        <v>0</v>
      </c>
      <c r="BA52" s="279">
        <f>'[1]8'!$BA$52</f>
        <v>0</v>
      </c>
      <c r="BB52" s="279">
        <f>'[1]8'!$BB$52</f>
        <v>0</v>
      </c>
      <c r="BC52" s="281"/>
      <c r="BD52" s="283">
        <f>'[1]8'!$BD$52</f>
        <v>0</v>
      </c>
      <c r="BE52" s="284"/>
      <c r="BF52" s="284"/>
      <c r="BG52" s="284"/>
      <c r="BH52" s="284"/>
      <c r="BI52" s="284"/>
      <c r="BJ52" s="284"/>
      <c r="BK52" s="284"/>
      <c r="BL52" s="284"/>
      <c r="BM52" s="285"/>
      <c r="BN52" s="268">
        <f>'[1]8'!$BN$52</f>
        <v>0</v>
      </c>
      <c r="BO52" s="269"/>
      <c r="BP52" s="269"/>
      <c r="BQ52" s="269"/>
      <c r="BR52" s="270"/>
      <c r="BS52" s="268">
        <f>'[1]8'!$BS$52</f>
        <v>0</v>
      </c>
      <c r="BT52" s="269"/>
      <c r="BU52" s="269"/>
      <c r="BV52" s="269"/>
      <c r="BW52" s="269"/>
      <c r="BX52" s="265" t="s">
        <v>8</v>
      </c>
      <c r="BY52" s="268">
        <f>'[1]8'!$BY$52</f>
        <v>0</v>
      </c>
      <c r="BZ52" s="269"/>
      <c r="CA52" s="269"/>
      <c r="CB52" s="270"/>
      <c r="CC52" s="232"/>
      <c r="CD52" s="328"/>
      <c r="CE52" s="328"/>
      <c r="CF52" s="40"/>
      <c r="CG52" s="2"/>
    </row>
    <row r="53" spans="1:85" ht="21" customHeight="1" x14ac:dyDescent="0.15">
      <c r="A53" s="40"/>
      <c r="B53" s="358"/>
      <c r="C53" s="358"/>
      <c r="D53" s="358"/>
      <c r="E53" s="359"/>
      <c r="F53" s="244"/>
      <c r="G53" s="250"/>
      <c r="H53" s="272">
        <f>'[1]8'!$H$53</f>
        <v>0</v>
      </c>
      <c r="I53" s="272"/>
      <c r="J53" s="272"/>
      <c r="K53" s="272"/>
      <c r="L53" s="272"/>
      <c r="M53" s="272"/>
      <c r="N53" s="272"/>
      <c r="O53" s="272"/>
      <c r="P53" s="272"/>
      <c r="Q53" s="272"/>
      <c r="R53" s="272"/>
      <c r="S53" s="272"/>
      <c r="T53" s="273">
        <f>'[1]8'!$T$53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'[1]8'!$AX$53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'[1]8'!$H$55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'[1]8'!$AT$55</f>
        <v>0</v>
      </c>
      <c r="AU55" s="279"/>
      <c r="AV55" s="279"/>
      <c r="AW55" s="281"/>
      <c r="AX55" s="321" t="str">
        <f>'[1]8'!$AX$55</f>
        <v>明・大・昭</v>
      </c>
      <c r="AY55" s="322"/>
      <c r="AZ55" s="279">
        <f>'[1]8'!$AZ$55</f>
        <v>0</v>
      </c>
      <c r="BA55" s="279">
        <f>'[1]8'!$BA$55</f>
        <v>0</v>
      </c>
      <c r="BB55" s="279">
        <f>'[1]8'!$BB$55</f>
        <v>0</v>
      </c>
      <c r="BC55" s="281"/>
      <c r="BD55" s="283">
        <f>'[1]8'!$BD$55</f>
        <v>0</v>
      </c>
      <c r="BE55" s="284"/>
      <c r="BF55" s="284"/>
      <c r="BG55" s="284"/>
      <c r="BH55" s="284"/>
      <c r="BI55" s="284"/>
      <c r="BJ55" s="284"/>
      <c r="BK55" s="285"/>
      <c r="BL55" s="286" t="str">
        <f>'[1]8'!$BL$55</f>
        <v>□ 配偶者
□ 30歳未満又は70歳以上 □ 障害者
□ 留学                      □ 38万円以上の支払</v>
      </c>
      <c r="BM55" s="287"/>
      <c r="BN55" s="287"/>
      <c r="BO55" s="287"/>
      <c r="BP55" s="287"/>
      <c r="BQ55" s="288"/>
      <c r="BR55" s="268">
        <f>'[1]8'!$BR$55</f>
        <v>0</v>
      </c>
      <c r="BS55" s="269"/>
      <c r="BT55" s="269"/>
      <c r="BU55" s="269"/>
      <c r="BV55" s="265" t="s">
        <v>8</v>
      </c>
      <c r="BW55" s="266" t="str">
        <f>'[1]8'!$BW$55</f>
        <v>□ 一般</v>
      </c>
      <c r="BX55" s="267"/>
      <c r="BY55" s="268">
        <f>'[1]8'!$BY$55</f>
        <v>0</v>
      </c>
      <c r="BZ55" s="269"/>
      <c r="CA55" s="269"/>
      <c r="CB55" s="270"/>
      <c r="CC55" s="271"/>
      <c r="CD55" s="241" t="str">
        <f>'[1]8'!$CD$55</f>
        <v>□ 寡婦</v>
      </c>
      <c r="CE55" s="156"/>
      <c r="CF55" s="40"/>
      <c r="CG55" s="2"/>
    </row>
    <row r="56" spans="1:85" ht="12.75" customHeight="1" x14ac:dyDescent="0.15">
      <c r="A56" s="40"/>
      <c r="B56" s="300"/>
      <c r="C56" s="300"/>
      <c r="D56" s="300"/>
      <c r="E56" s="301"/>
      <c r="F56" s="48"/>
      <c r="G56" s="49"/>
      <c r="H56" s="272">
        <f>'[1]8'!$H$56</f>
        <v>0</v>
      </c>
      <c r="I56" s="272"/>
      <c r="J56" s="272"/>
      <c r="K56" s="272"/>
      <c r="L56" s="272"/>
      <c r="M56" s="272"/>
      <c r="N56" s="272"/>
      <c r="O56" s="272"/>
      <c r="P56" s="272"/>
      <c r="Q56" s="272"/>
      <c r="R56" s="272"/>
      <c r="S56" s="272"/>
      <c r="T56" s="273">
        <f>'[1]8'!$T$56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'[1]8'!$AX$56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'[1]8'!$BW$56</f>
        <v>□ 特別</v>
      </c>
      <c r="BX56" s="278"/>
      <c r="BY56" s="268"/>
      <c r="BZ56" s="269"/>
      <c r="CA56" s="269"/>
      <c r="CB56" s="270"/>
      <c r="CC56" s="271"/>
      <c r="CD56" s="242" t="str">
        <f>'[1]8'!$CD$56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'[1]8'!$CM$69</f>
        <v>4</v>
      </c>
      <c r="CN69" s="233" t="s">
        <v>202</v>
      </c>
      <c r="CO69" s="32" t="b">
        <v>0</v>
      </c>
    </row>
    <row r="70" spans="1:93" x14ac:dyDescent="0.15">
      <c r="CN70" s="233" t="s">
        <v>203</v>
      </c>
    </row>
    <row r="71" spans="1:93" x14ac:dyDescent="0.15">
      <c r="CJ71">
        <v>1</v>
      </c>
      <c r="CK71" s="33" t="s">
        <v>49</v>
      </c>
      <c r="CL71" t="s">
        <v>145</v>
      </c>
      <c r="CM71" s="32">
        <f>'[1]8'!$CM$71</f>
        <v>2</v>
      </c>
    </row>
    <row r="72" spans="1:93" x14ac:dyDescent="0.15">
      <c r="CJ72">
        <v>2</v>
      </c>
      <c r="CK72" s="35" t="s">
        <v>50</v>
      </c>
    </row>
    <row r="74" spans="1:93" x14ac:dyDescent="0.15">
      <c r="CK74" s="33" t="s">
        <v>43</v>
      </c>
      <c r="CL74" t="s">
        <v>146</v>
      </c>
      <c r="CM74" s="32">
        <f>'[1]8'!$CM$74</f>
        <v>5</v>
      </c>
    </row>
    <row r="75" spans="1:93" x14ac:dyDescent="0.15">
      <c r="CK75" s="34" t="s">
        <v>44</v>
      </c>
      <c r="CL75" t="s">
        <v>46</v>
      </c>
      <c r="CM75" s="32">
        <f>'[1]8'!$CM$75</f>
        <v>5</v>
      </c>
    </row>
    <row r="76" spans="1:93" x14ac:dyDescent="0.15">
      <c r="CK76" s="34" t="s">
        <v>42</v>
      </c>
      <c r="CL76">
        <v>2</v>
      </c>
      <c r="CM76" s="32">
        <f>'[1]8'!$CM$76</f>
        <v>5</v>
      </c>
    </row>
    <row r="77" spans="1:93" x14ac:dyDescent="0.15">
      <c r="CK77" s="34" t="s">
        <v>45</v>
      </c>
      <c r="CL77">
        <v>3</v>
      </c>
      <c r="CM77" s="32">
        <f>'[1]8'!$CM$77</f>
        <v>5</v>
      </c>
    </row>
    <row r="78" spans="1:93" x14ac:dyDescent="0.15">
      <c r="CK78" s="35"/>
      <c r="CL78">
        <v>4</v>
      </c>
      <c r="CM78" s="32">
        <f>'[1]8'!$CM$78</f>
        <v>5</v>
      </c>
    </row>
    <row r="79" spans="1:93" x14ac:dyDescent="0.15">
      <c r="CM79" s="103"/>
    </row>
    <row r="81" spans="89:94" x14ac:dyDescent="0.15">
      <c r="CK81" s="36" t="s">
        <v>48</v>
      </c>
      <c r="CM81" s="32">
        <f>'[1]8'!$CM$81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'[1]8'!$CM$84</f>
        <v>0</v>
      </c>
      <c r="CN84" s="32" t="b">
        <f>'[1]8'!$CN$84</f>
        <v>0</v>
      </c>
      <c r="CO84" s="32" t="b">
        <f>'[1]8'!$CO$84</f>
        <v>0</v>
      </c>
      <c r="CP84" s="32" t="b">
        <v>0</v>
      </c>
    </row>
    <row r="85" spans="89:94" x14ac:dyDescent="0.15">
      <c r="CK85" s="34" t="s">
        <v>31</v>
      </c>
      <c r="CM85" s="32" t="b">
        <f>'[1]8'!$CM$85</f>
        <v>0</v>
      </c>
      <c r="CN85" s="32" t="b">
        <f>'[1]8'!$CN$85</f>
        <v>0</v>
      </c>
      <c r="CO85" s="32" t="b">
        <f>'[1]8'!$CO$85</f>
        <v>0</v>
      </c>
      <c r="CP85" s="32" t="b">
        <v>0</v>
      </c>
    </row>
    <row r="86" spans="89:94" x14ac:dyDescent="0.15">
      <c r="CK86" s="35"/>
      <c r="CM86" s="32" t="b">
        <f>'[1]8'!$CM$86</f>
        <v>0</v>
      </c>
      <c r="CN86" s="32" t="b">
        <f>'[1]8'!$CN$86</f>
        <v>0</v>
      </c>
      <c r="CO86" s="32" t="b">
        <f>'[1]8'!$CO$86</f>
        <v>0</v>
      </c>
      <c r="CP86" s="32" t="b">
        <v>0</v>
      </c>
    </row>
    <row r="87" spans="89:94" x14ac:dyDescent="0.15">
      <c r="CM87" s="32" t="b">
        <f>'[1]8'!$CM$87</f>
        <v>0</v>
      </c>
      <c r="CN87" s="32" t="b">
        <f>'[1]8'!$CN$87</f>
        <v>0</v>
      </c>
      <c r="CO87" s="32" t="b">
        <f>'[1]8'!$CO$87</f>
        <v>0</v>
      </c>
      <c r="CP87" s="32" t="b">
        <v>0</v>
      </c>
    </row>
    <row r="89" spans="89:94" x14ac:dyDescent="0.15">
      <c r="CK89" s="139" t="s">
        <v>111</v>
      </c>
      <c r="CM89" s="32" t="b">
        <f>'[1]8'!$CM$89</f>
        <v>0</v>
      </c>
    </row>
    <row r="90" spans="89:94" x14ac:dyDescent="0.15">
      <c r="CK90" s="37" t="s">
        <v>205</v>
      </c>
      <c r="CM90" s="33" t="b">
        <f>'[1]8'!$CM$90</f>
        <v>0</v>
      </c>
    </row>
    <row r="91" spans="89:94" x14ac:dyDescent="0.15">
      <c r="CK91" s="38" t="s">
        <v>116</v>
      </c>
      <c r="CM91" s="34" t="b">
        <f>'[1]8'!$CM$91</f>
        <v>0</v>
      </c>
    </row>
    <row r="92" spans="89:94" x14ac:dyDescent="0.15">
      <c r="CK92" s="39" t="s">
        <v>51</v>
      </c>
      <c r="CM92" s="35" t="b">
        <f>'[1]8'!$CM$92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DAF97917-1856-42BA-87AE-0393DE2D43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603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603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603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603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603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603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603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604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604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604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604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605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606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606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606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606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606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606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606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606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607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607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607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607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605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605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606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606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CCDD7-6F9E-40A8-A66A-AF8C80E9504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'[1]9'!$AZ$3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'[1]9'!$BR$3</f>
        <v>0</v>
      </c>
      <c r="BS3" s="642"/>
      <c r="BT3" s="250" t="s">
        <v>63</v>
      </c>
      <c r="BU3" s="642">
        <f>'[1]9'!$BU$3</f>
        <v>0</v>
      </c>
      <c r="BV3" s="642"/>
      <c r="BW3" s="250" t="s">
        <v>65</v>
      </c>
      <c r="BX3" s="642">
        <f>'[1]9'!$BX$3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'[1]9'!$AZ$5</f>
        <v>0</v>
      </c>
      <c r="BA5" s="674"/>
      <c r="BB5" s="674"/>
      <c r="BC5" s="674"/>
      <c r="BD5" s="674"/>
      <c r="BE5" s="674"/>
      <c r="BF5" s="674"/>
      <c r="BG5" s="674"/>
      <c r="BH5" s="674"/>
      <c r="BI5" s="674"/>
      <c r="BJ5" s="674"/>
      <c r="BK5" s="25">
        <f>'[1]9'!$BK$5</f>
        <v>0</v>
      </c>
      <c r="BL5" s="81"/>
      <c r="BM5" s="473" t="s">
        <v>29</v>
      </c>
      <c r="BN5" s="474"/>
      <c r="BO5" s="475"/>
      <c r="BP5" s="675">
        <f>'[1]9'!$BP$5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'[1]9'!$BP$6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'[1]9'!$B$8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'[1]9'!$BE$9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'[1]9'!$AZ$10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'[1]9'!$F$16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'[1]9'!$BC$16</f>
        <v>0</v>
      </c>
      <c r="BD16" s="534"/>
      <c r="BE16" s="534"/>
      <c r="BF16" s="534"/>
      <c r="BG16" s="153"/>
      <c r="BH16" s="569" t="s">
        <v>122</v>
      </c>
      <c r="BI16" s="570"/>
      <c r="BJ16" s="570"/>
      <c r="BK16" s="570"/>
      <c r="BL16" s="570"/>
      <c r="BM16" s="570"/>
      <c r="BN16" s="571"/>
      <c r="BO16" s="708">
        <f>'[1]9'!$BO$16</f>
        <v>0</v>
      </c>
      <c r="BP16" s="709"/>
      <c r="BQ16" s="709"/>
      <c r="BR16" s="709"/>
      <c r="BS16" s="709"/>
      <c r="BT16" s="709"/>
      <c r="BU16" s="709"/>
      <c r="BV16" s="709"/>
      <c r="BW16" s="709"/>
      <c r="BX16" s="710"/>
      <c r="BY16" s="692">
        <f>'[1]9'!$BX$16</f>
        <v>0</v>
      </c>
      <c r="BZ16" s="692"/>
      <c r="CA16" s="692"/>
      <c r="CB16" s="692"/>
      <c r="CC16" s="147"/>
      <c r="CD16" s="574"/>
      <c r="CE16" s="574"/>
      <c r="CF16" s="548"/>
      <c r="CG16" s="2"/>
    </row>
    <row r="17" spans="1:85" ht="7.5" customHeight="1" x14ac:dyDescent="0.15">
      <c r="A17" s="40"/>
      <c r="B17" s="639"/>
      <c r="C17" s="244"/>
      <c r="D17" s="638"/>
      <c r="E17" s="639"/>
      <c r="F17" s="581">
        <f>'[1]9'!$F$17</f>
        <v>0</v>
      </c>
      <c r="G17" s="517"/>
      <c r="H17" s="517"/>
      <c r="I17" s="517"/>
      <c r="J17" s="517"/>
      <c r="K17" s="517"/>
      <c r="L17" s="517"/>
      <c r="M17" s="517"/>
      <c r="N17" s="517"/>
      <c r="O17" s="517"/>
      <c r="P17" s="517"/>
      <c r="Q17" s="517"/>
      <c r="R17" s="517"/>
      <c r="S17" s="517"/>
      <c r="T17" s="517"/>
      <c r="U17" s="517"/>
      <c r="V17" s="520">
        <f>'[1]9'!$V$17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'[1]9'!$BH$17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'[1]9'!$AN$18</f>
        <v>0</v>
      </c>
      <c r="AO18" s="479"/>
      <c r="AP18" s="481" t="s">
        <v>7</v>
      </c>
      <c r="AQ18" s="479">
        <f>'[1]9'!$AQ$18</f>
        <v>0</v>
      </c>
      <c r="AR18" s="479"/>
      <c r="AS18" s="481" t="s">
        <v>7</v>
      </c>
      <c r="AT18" s="479">
        <f>'[1]9'!$AT$18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'[1]9'!$H$20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'[1]9'!$BC$20</f>
        <v>0</v>
      </c>
      <c r="BD20" s="534"/>
      <c r="BE20" s="534"/>
      <c r="BF20" s="534"/>
      <c r="BG20" s="153"/>
      <c r="BH20" s="504" t="str">
        <f>'[1]9'!$BH$20</f>
        <v xml:space="preserve"> □　16歳以上30歳未満又は70歳以上
 □　留学
 □　障害者
 □　38万円以上の支払い</v>
      </c>
      <c r="BI20" s="505"/>
      <c r="BJ20" s="505"/>
      <c r="BK20" s="505"/>
      <c r="BL20" s="505"/>
      <c r="BM20" s="505"/>
      <c r="BN20" s="506"/>
      <c r="BO20" s="708">
        <f>'[1]9'!$BO$20</f>
        <v>0</v>
      </c>
      <c r="BP20" s="709"/>
      <c r="BQ20" s="709"/>
      <c r="BR20" s="709"/>
      <c r="BS20" s="709"/>
      <c r="BT20" s="709"/>
      <c r="BU20" s="709"/>
      <c r="BV20" s="709"/>
      <c r="BW20" s="709"/>
      <c r="BX20" s="710"/>
      <c r="BY20" s="692">
        <f>'[1]9'!$BX$20</f>
        <v>0</v>
      </c>
      <c r="BZ20" s="692"/>
      <c r="CA20" s="692"/>
      <c r="CB20" s="692"/>
      <c r="CC20" s="147"/>
      <c r="CD20" s="574"/>
      <c r="CE20" s="574"/>
      <c r="CF20" s="548"/>
      <c r="CG20" s="2"/>
    </row>
    <row r="21" spans="1:85" ht="11.25" customHeight="1" x14ac:dyDescent="0.15">
      <c r="A21" s="40"/>
      <c r="B21" s="639"/>
      <c r="C21" s="244"/>
      <c r="D21" s="250"/>
      <c r="E21" s="251"/>
      <c r="F21" s="513"/>
      <c r="G21" s="514"/>
      <c r="H21" s="517">
        <f>'[1]9'!$H$21</f>
        <v>0</v>
      </c>
      <c r="I21" s="517"/>
      <c r="J21" s="517"/>
      <c r="K21" s="517"/>
      <c r="L21" s="517"/>
      <c r="M21" s="517"/>
      <c r="N21" s="517"/>
      <c r="O21" s="517"/>
      <c r="P21" s="517"/>
      <c r="Q21" s="517"/>
      <c r="R21" s="517"/>
      <c r="S21" s="517"/>
      <c r="T21" s="517"/>
      <c r="U21" s="517"/>
      <c r="V21" s="520">
        <f>'[1]9'!$V$21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'[1]9'!$AN$22</f>
        <v>0</v>
      </c>
      <c r="AO22" s="479"/>
      <c r="AP22" s="481" t="s">
        <v>7</v>
      </c>
      <c r="AQ22" s="479">
        <f>'[1]9'!$AQ$22</f>
        <v>0</v>
      </c>
      <c r="AR22" s="479"/>
      <c r="AS22" s="481" t="s">
        <v>7</v>
      </c>
      <c r="AT22" s="479">
        <f>'[1]9'!$AT$22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IF(CO69,'[1]9'!$BH$23,"")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'[1]9'!$H$24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'[1]9'!$BC$24</f>
        <v>0</v>
      </c>
      <c r="BD24" s="501"/>
      <c r="BE24" s="501"/>
      <c r="BF24" s="501"/>
      <c r="BG24" s="154"/>
      <c r="BH24" s="504" t="str">
        <f>'[1]9'!$BH$24</f>
        <v xml:space="preserve"> □　16歳以上30歳未満又は70歳以上
 □　留学
 □　障害者
 □　38万円以上の支払い</v>
      </c>
      <c r="BI24" s="505"/>
      <c r="BJ24" s="505"/>
      <c r="BK24" s="505"/>
      <c r="BL24" s="505"/>
      <c r="BM24" s="505"/>
      <c r="BN24" s="506"/>
      <c r="BO24" s="708">
        <f>'[1]9'!$BO$24</f>
        <v>0</v>
      </c>
      <c r="BP24" s="709"/>
      <c r="BQ24" s="709"/>
      <c r="BR24" s="709"/>
      <c r="BS24" s="709"/>
      <c r="BT24" s="709"/>
      <c r="BU24" s="709"/>
      <c r="BV24" s="709"/>
      <c r="BW24" s="709"/>
      <c r="BX24" s="710"/>
      <c r="BY24" s="692">
        <f>'[1]9'!$BX$24</f>
        <v>0</v>
      </c>
      <c r="BZ24" s="692"/>
      <c r="CA24" s="692"/>
      <c r="CB24" s="692"/>
      <c r="CC24" s="147"/>
      <c r="CD24" s="574"/>
      <c r="CE24" s="574"/>
      <c r="CF24" s="548"/>
      <c r="CG24" s="2"/>
    </row>
    <row r="25" spans="1:85" ht="11.25" customHeight="1" x14ac:dyDescent="0.15">
      <c r="A25" s="40"/>
      <c r="B25" s="639"/>
      <c r="C25" s="244"/>
      <c r="D25" s="250"/>
      <c r="E25" s="251"/>
      <c r="F25" s="513"/>
      <c r="G25" s="514"/>
      <c r="H25" s="517">
        <f>'[1]9'!$H$25</f>
        <v>0</v>
      </c>
      <c r="I25" s="517"/>
      <c r="J25" s="517"/>
      <c r="K25" s="517"/>
      <c r="L25" s="517"/>
      <c r="M25" s="517"/>
      <c r="N25" s="517"/>
      <c r="O25" s="517"/>
      <c r="P25" s="517"/>
      <c r="Q25" s="517"/>
      <c r="R25" s="517"/>
      <c r="S25" s="517"/>
      <c r="T25" s="517"/>
      <c r="U25" s="517"/>
      <c r="V25" s="520">
        <f>'[1]9'!$V$25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'[1]9'!$AN$26</f>
        <v>0</v>
      </c>
      <c r="AO26" s="479"/>
      <c r="AP26" s="481" t="s">
        <v>7</v>
      </c>
      <c r="AQ26" s="479">
        <f>'[1]9'!$AQ$26</f>
        <v>0</v>
      </c>
      <c r="AR26" s="479"/>
      <c r="AS26" s="481" t="s">
        <v>7</v>
      </c>
      <c r="AT26" s="479">
        <f>'[1]9'!$AT$26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'[1]9'!$BH$27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'[1]9'!$H$28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'[1]9'!$BC$28</f>
        <v>0</v>
      </c>
      <c r="BD28" s="534"/>
      <c r="BE28" s="534"/>
      <c r="BF28" s="534"/>
      <c r="BG28" s="153"/>
      <c r="BH28" s="504" t="str">
        <f>'[1]9'!$BH$28</f>
        <v xml:space="preserve"> □　16歳以上30歳未満又は70歳以上
 □　留学
 □　障害者
 □　38万円以上の支払い</v>
      </c>
      <c r="BI28" s="505"/>
      <c r="BJ28" s="505"/>
      <c r="BK28" s="505"/>
      <c r="BL28" s="505"/>
      <c r="BM28" s="505"/>
      <c r="BN28" s="506"/>
      <c r="BO28" s="708">
        <f>'[1]9'!$BO$28</f>
        <v>0</v>
      </c>
      <c r="BP28" s="709"/>
      <c r="BQ28" s="709"/>
      <c r="BR28" s="709"/>
      <c r="BS28" s="709"/>
      <c r="BT28" s="709"/>
      <c r="BU28" s="709"/>
      <c r="BV28" s="709"/>
      <c r="BW28" s="709"/>
      <c r="BX28" s="710"/>
      <c r="BY28" s="692">
        <f>'[1]9'!$BX$28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'[1]9'!$H$29</f>
        <v>0</v>
      </c>
      <c r="I29" s="517"/>
      <c r="J29" s="517"/>
      <c r="K29" s="517"/>
      <c r="L29" s="517"/>
      <c r="M29" s="517"/>
      <c r="N29" s="517"/>
      <c r="O29" s="517"/>
      <c r="P29" s="517"/>
      <c r="Q29" s="517"/>
      <c r="R29" s="517"/>
      <c r="S29" s="517"/>
      <c r="T29" s="517"/>
      <c r="U29" s="517"/>
      <c r="V29" s="520">
        <f>'[1]9'!$V$29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'[1]9'!$AN$30</f>
        <v>0</v>
      </c>
      <c r="AO30" s="479"/>
      <c r="AP30" s="481" t="s">
        <v>7</v>
      </c>
      <c r="AQ30" s="479">
        <f>'[1]9'!$AQ$30</f>
        <v>0</v>
      </c>
      <c r="AR30" s="479"/>
      <c r="AS30" s="481" t="s">
        <v>7</v>
      </c>
      <c r="AT30" s="479">
        <f>'[1]9'!$AT$30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'[1]9'!$BH$31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'[1]9'!$H$32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'[1]9'!$BC$32</f>
        <v>0</v>
      </c>
      <c r="BD32" s="501"/>
      <c r="BE32" s="501"/>
      <c r="BF32" s="501"/>
      <c r="BG32" s="154"/>
      <c r="BH32" s="504" t="str">
        <f>'[1]9'!$BH$32</f>
        <v xml:space="preserve"> □　16歳以上30歳未満又は70歳以上
 □　留学
 □　障害者
 □　38万円以上の支払い</v>
      </c>
      <c r="BI32" s="505"/>
      <c r="BJ32" s="505"/>
      <c r="BK32" s="505"/>
      <c r="BL32" s="505"/>
      <c r="BM32" s="505"/>
      <c r="BN32" s="506"/>
      <c r="BO32" s="708">
        <f>'[1]9'!$BO$32</f>
        <v>0</v>
      </c>
      <c r="BP32" s="709"/>
      <c r="BQ32" s="709"/>
      <c r="BR32" s="709"/>
      <c r="BS32" s="709"/>
      <c r="BT32" s="709"/>
      <c r="BU32" s="709"/>
      <c r="BV32" s="709"/>
      <c r="BW32" s="709"/>
      <c r="BX32" s="710"/>
      <c r="BY32" s="692">
        <f>'[1]9'!$BX$32</f>
        <v>0</v>
      </c>
      <c r="BZ32" s="692"/>
      <c r="CA32" s="692"/>
      <c r="CB32" s="692"/>
      <c r="CC32" s="147"/>
      <c r="CD32" s="574"/>
      <c r="CE32" s="574"/>
      <c r="CF32" s="548"/>
      <c r="CG32" s="2"/>
    </row>
    <row r="33" spans="1:85" ht="11.25" customHeight="1" x14ac:dyDescent="0.15">
      <c r="A33" s="40"/>
      <c r="B33" s="639"/>
      <c r="C33" s="48"/>
      <c r="D33" s="82"/>
      <c r="E33" s="108"/>
      <c r="F33" s="513"/>
      <c r="G33" s="514"/>
      <c r="H33" s="517">
        <f>'[1]9'!$H$33</f>
        <v>0</v>
      </c>
      <c r="I33" s="517"/>
      <c r="J33" s="517"/>
      <c r="K33" s="517"/>
      <c r="L33" s="517"/>
      <c r="M33" s="517"/>
      <c r="N33" s="517"/>
      <c r="O33" s="517"/>
      <c r="P33" s="517"/>
      <c r="Q33" s="517"/>
      <c r="R33" s="517"/>
      <c r="S33" s="517"/>
      <c r="T33" s="517"/>
      <c r="U33" s="517"/>
      <c r="V33" s="520">
        <f>'[1]9'!$V$33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'[1]9'!$AN$34</f>
        <v>0</v>
      </c>
      <c r="AO34" s="479"/>
      <c r="AP34" s="481" t="s">
        <v>7</v>
      </c>
      <c r="AQ34" s="479">
        <f>'[1]9'!$AQ$34</f>
        <v>0</v>
      </c>
      <c r="AR34" s="479"/>
      <c r="AS34" s="481" t="s">
        <v>7</v>
      </c>
      <c r="AT34" s="479">
        <f>'[1]9'!$AT$34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'[1]9'!$BH$35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'[1]9'!$AV$38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'[1]9'!$BX$38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'[1]9'!$U$39</f>
        <v>0</v>
      </c>
      <c r="V39" s="420"/>
      <c r="W39" s="420"/>
      <c r="X39" s="420"/>
      <c r="Y39" s="420"/>
      <c r="Z39" s="421"/>
      <c r="AA39" s="419">
        <f>'[1]9'!$AA$39</f>
        <v>0</v>
      </c>
      <c r="AB39" s="420"/>
      <c r="AC39" s="420"/>
      <c r="AD39" s="420"/>
      <c r="AE39" s="420"/>
      <c r="AF39" s="421"/>
      <c r="AG39" s="425">
        <f>'[1]9'!$AG$39</f>
        <v>0</v>
      </c>
      <c r="AH39" s="426"/>
      <c r="AI39" s="429" t="s">
        <v>59</v>
      </c>
      <c r="AJ39" s="431">
        <f>'[1]9'!$AJ$39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'[1]9'!$U$41</f>
        <v>0</v>
      </c>
      <c r="V41" s="423"/>
      <c r="W41" s="423"/>
      <c r="X41" s="423"/>
      <c r="Y41" s="423"/>
      <c r="Z41" s="424"/>
      <c r="AA41" s="422">
        <f>'[1]9'!$AA$41</f>
        <v>0</v>
      </c>
      <c r="AB41" s="423"/>
      <c r="AC41" s="423"/>
      <c r="AD41" s="423"/>
      <c r="AE41" s="423"/>
      <c r="AF41" s="424"/>
      <c r="AG41" s="445">
        <f>'[1]9'!$AG$41</f>
        <v>0</v>
      </c>
      <c r="AH41" s="446"/>
      <c r="AI41" s="155" t="s">
        <v>59</v>
      </c>
      <c r="AJ41" s="447">
        <f>'[1]9'!$AJ$41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'[1]9'!$AA$42</f>
        <v>0</v>
      </c>
      <c r="AB42" s="456"/>
      <c r="AC42" s="456"/>
      <c r="AD42" s="456"/>
      <c r="AE42" s="456"/>
      <c r="AF42" s="457"/>
      <c r="AG42" s="445">
        <f>'[1]9'!$AG$42</f>
        <v>0</v>
      </c>
      <c r="AH42" s="446"/>
      <c r="AI42" s="155" t="s">
        <v>59</v>
      </c>
      <c r="AJ42" s="447">
        <f>'[1]9'!$AJ$42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'[1]9'!$F$46</f>
        <v>0</v>
      </c>
      <c r="G46" s="401"/>
      <c r="H46" s="401"/>
      <c r="I46" s="401"/>
      <c r="J46" s="401"/>
      <c r="K46" s="401"/>
      <c r="L46" s="401"/>
      <c r="M46" s="401"/>
      <c r="N46" s="401"/>
      <c r="O46" s="401"/>
      <c r="P46" s="401"/>
      <c r="Q46" s="401"/>
      <c r="R46" s="401"/>
      <c r="S46" s="401"/>
      <c r="T46" s="402"/>
      <c r="U46" s="342">
        <f>'[1]9'!$U$46</f>
        <v>0</v>
      </c>
      <c r="V46" s="343"/>
      <c r="W46" s="343"/>
      <c r="X46" s="343"/>
      <c r="Y46" s="343"/>
      <c r="Z46" s="344"/>
      <c r="AA46" s="286" t="str">
        <f>'[1]9'!$AA$46</f>
        <v>明・大・昭
平・令</v>
      </c>
      <c r="AB46" s="403"/>
      <c r="AC46" s="403"/>
      <c r="AD46" s="343">
        <f>'[1]9'!$AD$46</f>
        <v>0</v>
      </c>
      <c r="AE46" s="343"/>
      <c r="AF46" s="59" t="s">
        <v>7</v>
      </c>
      <c r="AG46" s="343">
        <f>'[1]9'!$AG$46</f>
        <v>0</v>
      </c>
      <c r="AH46" s="343"/>
      <c r="AI46" s="59" t="s">
        <v>7</v>
      </c>
      <c r="AJ46" s="343">
        <f>'[1]9'!$AJ$46</f>
        <v>0</v>
      </c>
      <c r="AK46" s="344"/>
      <c r="AL46" s="394">
        <f>'[1]9'!$AL$46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'[1]9'!$BG$46</f>
        <v>0</v>
      </c>
      <c r="BH46" s="395"/>
      <c r="BI46" s="395"/>
      <c r="BJ46" s="395"/>
      <c r="BK46" s="395"/>
      <c r="BL46" s="396"/>
      <c r="BM46" s="679">
        <f>'[1]9'!$BM$46</f>
        <v>0</v>
      </c>
      <c r="BN46" s="704"/>
      <c r="BO46" s="394">
        <f>'[1]9'!$BO$46</f>
        <v>0</v>
      </c>
      <c r="BP46" s="395"/>
      <c r="BQ46" s="395"/>
      <c r="BR46" s="395"/>
      <c r="BS46" s="395"/>
      <c r="BT46" s="395"/>
      <c r="BU46" s="395"/>
      <c r="BV46" s="395"/>
      <c r="BW46" s="395"/>
      <c r="BX46" s="396"/>
      <c r="BY46" s="679">
        <f>'[1]9'!$BW$46</f>
        <v>0</v>
      </c>
      <c r="BZ46" s="680"/>
      <c r="CA46" s="680"/>
      <c r="CB46" s="680"/>
      <c r="CC46" s="149"/>
      <c r="CD46" s="230"/>
      <c r="CE46" s="230"/>
      <c r="CF46" s="40"/>
      <c r="CG46" s="2"/>
    </row>
    <row r="47" spans="1:85" ht="17.45" customHeight="1" x14ac:dyDescent="0.15">
      <c r="A47" s="40"/>
      <c r="B47" s="381"/>
      <c r="C47" s="382"/>
      <c r="D47" s="382"/>
      <c r="E47" s="383"/>
      <c r="F47" s="400">
        <f>'[1]9'!$F$47</f>
        <v>0</v>
      </c>
      <c r="G47" s="401"/>
      <c r="H47" s="401"/>
      <c r="I47" s="401"/>
      <c r="J47" s="401"/>
      <c r="K47" s="401"/>
      <c r="L47" s="401"/>
      <c r="M47" s="401"/>
      <c r="N47" s="401"/>
      <c r="O47" s="401"/>
      <c r="P47" s="401"/>
      <c r="Q47" s="401"/>
      <c r="R47" s="401"/>
      <c r="S47" s="401"/>
      <c r="T47" s="402"/>
      <c r="U47" s="342">
        <f>'[1]9'!$U$47</f>
        <v>0</v>
      </c>
      <c r="V47" s="343"/>
      <c r="W47" s="343"/>
      <c r="X47" s="343"/>
      <c r="Y47" s="343"/>
      <c r="Z47" s="344"/>
      <c r="AA47" s="286" t="str">
        <f>'[1]9'!$AA$47</f>
        <v>明・大・昭
平・令</v>
      </c>
      <c r="AB47" s="403"/>
      <c r="AC47" s="403"/>
      <c r="AD47" s="343">
        <f>'[1]9'!$AD$47</f>
        <v>0</v>
      </c>
      <c r="AE47" s="343"/>
      <c r="AF47" s="60" t="s">
        <v>7</v>
      </c>
      <c r="AG47" s="343">
        <f>'[1]9'!$AG$47</f>
        <v>0</v>
      </c>
      <c r="AH47" s="343"/>
      <c r="AI47" s="60" t="s">
        <v>7</v>
      </c>
      <c r="AJ47" s="343">
        <f>'[1]9'!$AJ$47</f>
        <v>0</v>
      </c>
      <c r="AK47" s="344"/>
      <c r="AL47" s="397">
        <f>'[1]9'!$AL$47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'[1]9'!$BG$47</f>
        <v>0</v>
      </c>
      <c r="BH47" s="398"/>
      <c r="BI47" s="398"/>
      <c r="BJ47" s="398"/>
      <c r="BK47" s="398"/>
      <c r="BL47" s="399"/>
      <c r="BM47" s="336">
        <f>'[1]9'!$BM$47</f>
        <v>0</v>
      </c>
      <c r="BN47" s="338"/>
      <c r="BO47" s="681">
        <f>'[1]9'!$BO$47</f>
        <v>0</v>
      </c>
      <c r="BP47" s="272"/>
      <c r="BQ47" s="272"/>
      <c r="BR47" s="272"/>
      <c r="BS47" s="272"/>
      <c r="BT47" s="272"/>
      <c r="BU47" s="272"/>
      <c r="BV47" s="272"/>
      <c r="BW47" s="272"/>
      <c r="BX47" s="682"/>
      <c r="BY47" s="336">
        <f>'[1]9'!$BW$47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'[1]9'!$H$50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'[1]9'!$AT$50</f>
        <v>0</v>
      </c>
      <c r="AU50" s="279"/>
      <c r="AV50" s="279"/>
      <c r="AW50" s="281"/>
      <c r="AX50" s="325" t="str">
        <f>'[1]9'!$AX$50</f>
        <v>平</v>
      </c>
      <c r="AY50" s="326"/>
      <c r="AZ50" s="279">
        <f>'[1]9'!$AZ$50</f>
        <v>0</v>
      </c>
      <c r="BA50" s="279">
        <f>'[1]9'!$BA$50</f>
        <v>0</v>
      </c>
      <c r="BB50" s="279">
        <f>'[1]9'!$BB$50</f>
        <v>0</v>
      </c>
      <c r="BC50" s="281"/>
      <c r="BD50" s="336">
        <f>'[1]9'!$BD$50</f>
        <v>0</v>
      </c>
      <c r="BE50" s="337"/>
      <c r="BF50" s="337"/>
      <c r="BG50" s="337"/>
      <c r="BH50" s="337"/>
      <c r="BI50" s="337"/>
      <c r="BJ50" s="337"/>
      <c r="BK50" s="337"/>
      <c r="BL50" s="337"/>
      <c r="BM50" s="338"/>
      <c r="BN50" s="342">
        <f>'[1]9'!$BN$50</f>
        <v>0</v>
      </c>
      <c r="BO50" s="343"/>
      <c r="BP50" s="343"/>
      <c r="BQ50" s="343"/>
      <c r="BR50" s="344"/>
      <c r="BS50" s="348">
        <f>'[1]9'!$BS$50</f>
        <v>0</v>
      </c>
      <c r="BT50" s="349"/>
      <c r="BU50" s="349"/>
      <c r="BV50" s="349"/>
      <c r="BW50" s="349"/>
      <c r="BX50" s="352" t="s">
        <v>8</v>
      </c>
      <c r="BY50" s="342">
        <f>'[1]9'!$BY$50</f>
        <v>0</v>
      </c>
      <c r="BZ50" s="343"/>
      <c r="CA50" s="343"/>
      <c r="CB50" s="344"/>
      <c r="CC50" s="232"/>
      <c r="CD50" s="328"/>
      <c r="CE50" s="328"/>
      <c r="CF50" s="40"/>
      <c r="CG50" s="2"/>
    </row>
    <row r="51" spans="1:85" ht="21" customHeight="1" x14ac:dyDescent="0.15">
      <c r="A51" s="40"/>
      <c r="B51" s="358"/>
      <c r="C51" s="358"/>
      <c r="D51" s="358"/>
      <c r="E51" s="359"/>
      <c r="F51" s="330"/>
      <c r="G51" s="331"/>
      <c r="H51" s="272">
        <f>'[1]9'!$H$51</f>
        <v>0</v>
      </c>
      <c r="I51" s="272"/>
      <c r="J51" s="272"/>
      <c r="K51" s="272"/>
      <c r="L51" s="272"/>
      <c r="M51" s="272"/>
      <c r="N51" s="272"/>
      <c r="O51" s="272"/>
      <c r="P51" s="272"/>
      <c r="Q51" s="272"/>
      <c r="R51" s="272"/>
      <c r="S51" s="272"/>
      <c r="T51" s="273">
        <f>'[1]9'!$T$51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'[1]9'!$AX$51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'[1]9'!$H$52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'[1]9'!$AT$52</f>
        <v>0</v>
      </c>
      <c r="AU52" s="279"/>
      <c r="AV52" s="279"/>
      <c r="AW52" s="281"/>
      <c r="AX52" s="325" t="str">
        <f>'[1]9'!$AX$52</f>
        <v>平</v>
      </c>
      <c r="AY52" s="326"/>
      <c r="AZ52" s="279">
        <f>'[1]9'!$AZ$52</f>
        <v>0</v>
      </c>
      <c r="BA52" s="279">
        <f>'[1]9'!$BA$52</f>
        <v>0</v>
      </c>
      <c r="BB52" s="279">
        <f>'[1]9'!$BB$52</f>
        <v>0</v>
      </c>
      <c r="BC52" s="281"/>
      <c r="BD52" s="283">
        <f>'[1]9'!$BD$52</f>
        <v>0</v>
      </c>
      <c r="BE52" s="284"/>
      <c r="BF52" s="284"/>
      <c r="BG52" s="284"/>
      <c r="BH52" s="284"/>
      <c r="BI52" s="284"/>
      <c r="BJ52" s="284"/>
      <c r="BK52" s="284"/>
      <c r="BL52" s="284"/>
      <c r="BM52" s="285"/>
      <c r="BN52" s="268">
        <f>'[1]9'!$BN$52</f>
        <v>0</v>
      </c>
      <c r="BO52" s="269"/>
      <c r="BP52" s="269"/>
      <c r="BQ52" s="269"/>
      <c r="BR52" s="270"/>
      <c r="BS52" s="268">
        <f>'[1]9'!$BS$52</f>
        <v>0</v>
      </c>
      <c r="BT52" s="269"/>
      <c r="BU52" s="269"/>
      <c r="BV52" s="269"/>
      <c r="BW52" s="269"/>
      <c r="BX52" s="265" t="s">
        <v>8</v>
      </c>
      <c r="BY52" s="268">
        <f>'[1]9'!$BY$52</f>
        <v>0</v>
      </c>
      <c r="BZ52" s="269"/>
      <c r="CA52" s="269"/>
      <c r="CB52" s="270"/>
      <c r="CC52" s="232"/>
      <c r="CD52" s="328"/>
      <c r="CE52" s="328"/>
      <c r="CF52" s="40"/>
      <c r="CG52" s="2"/>
    </row>
    <row r="53" spans="1:85" ht="21" customHeight="1" x14ac:dyDescent="0.15">
      <c r="A53" s="40"/>
      <c r="B53" s="358"/>
      <c r="C53" s="358"/>
      <c r="D53" s="358"/>
      <c r="E53" s="359"/>
      <c r="F53" s="244"/>
      <c r="G53" s="250"/>
      <c r="H53" s="272">
        <f>'[1]9'!$H$53</f>
        <v>0</v>
      </c>
      <c r="I53" s="272"/>
      <c r="J53" s="272"/>
      <c r="K53" s="272"/>
      <c r="L53" s="272"/>
      <c r="M53" s="272"/>
      <c r="N53" s="272"/>
      <c r="O53" s="272"/>
      <c r="P53" s="272"/>
      <c r="Q53" s="272"/>
      <c r="R53" s="272"/>
      <c r="S53" s="272"/>
      <c r="T53" s="273">
        <f>'[1]9'!$T$53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'[1]9'!$AX$53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'[1]9'!$H$55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'[1]9'!$AT$55</f>
        <v>0</v>
      </c>
      <c r="AU55" s="279"/>
      <c r="AV55" s="279"/>
      <c r="AW55" s="281"/>
      <c r="AX55" s="321" t="str">
        <f>'[1]9'!$AX$55</f>
        <v>明・大・昭</v>
      </c>
      <c r="AY55" s="322"/>
      <c r="AZ55" s="279">
        <f>'[1]9'!$AZ$55</f>
        <v>0</v>
      </c>
      <c r="BA55" s="279">
        <f>'[1]9'!$BA$55</f>
        <v>0</v>
      </c>
      <c r="BB55" s="279">
        <f>'[1]9'!$BB$55</f>
        <v>0</v>
      </c>
      <c r="BC55" s="281"/>
      <c r="BD55" s="283">
        <f>'[1]9'!$BD$55</f>
        <v>0</v>
      </c>
      <c r="BE55" s="284"/>
      <c r="BF55" s="284"/>
      <c r="BG55" s="284"/>
      <c r="BH55" s="284"/>
      <c r="BI55" s="284"/>
      <c r="BJ55" s="284"/>
      <c r="BK55" s="285"/>
      <c r="BL55" s="286" t="str">
        <f>'[1]9'!$BL$55</f>
        <v>□ 配偶者
□ 30歳未満又は70歳以上 □ 障害者
□ 留学                      □ 38万円以上の支払</v>
      </c>
      <c r="BM55" s="287"/>
      <c r="BN55" s="287"/>
      <c r="BO55" s="287"/>
      <c r="BP55" s="287"/>
      <c r="BQ55" s="288"/>
      <c r="BR55" s="268">
        <f>'[1]9'!$BR$55</f>
        <v>0</v>
      </c>
      <c r="BS55" s="269"/>
      <c r="BT55" s="269"/>
      <c r="BU55" s="269"/>
      <c r="BV55" s="265" t="s">
        <v>8</v>
      </c>
      <c r="BW55" s="266" t="str">
        <f>'[1]9'!$BW$55</f>
        <v>□ 一般</v>
      </c>
      <c r="BX55" s="267"/>
      <c r="BY55" s="268">
        <f>'[1]9'!$BY$55</f>
        <v>0</v>
      </c>
      <c r="BZ55" s="269"/>
      <c r="CA55" s="269"/>
      <c r="CB55" s="270"/>
      <c r="CC55" s="271"/>
      <c r="CD55" s="241" t="str">
        <f>'[1]9'!$CD$55</f>
        <v>□ 寡婦</v>
      </c>
      <c r="CE55" s="156"/>
      <c r="CF55" s="40"/>
      <c r="CG55" s="2"/>
    </row>
    <row r="56" spans="1:85" ht="12.75" customHeight="1" x14ac:dyDescent="0.15">
      <c r="A56" s="40"/>
      <c r="B56" s="300"/>
      <c r="C56" s="300"/>
      <c r="D56" s="300"/>
      <c r="E56" s="301"/>
      <c r="F56" s="48"/>
      <c r="G56" s="49"/>
      <c r="H56" s="272">
        <f>'[1]9'!$H$56</f>
        <v>0</v>
      </c>
      <c r="I56" s="272"/>
      <c r="J56" s="272"/>
      <c r="K56" s="272"/>
      <c r="L56" s="272"/>
      <c r="M56" s="272"/>
      <c r="N56" s="272"/>
      <c r="O56" s="272"/>
      <c r="P56" s="272"/>
      <c r="Q56" s="272"/>
      <c r="R56" s="272"/>
      <c r="S56" s="272"/>
      <c r="T56" s="273">
        <f>'[1]9'!$T$56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'[1]9'!$AX$56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'[1]9'!$BW$56</f>
        <v>□ 特別</v>
      </c>
      <c r="BX56" s="278"/>
      <c r="BY56" s="268"/>
      <c r="BZ56" s="269"/>
      <c r="CA56" s="269"/>
      <c r="CB56" s="270"/>
      <c r="CC56" s="271"/>
      <c r="CD56" s="242" t="str">
        <f>'[1]9'!$CD$56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'[1]9'!$CM$69</f>
        <v>4</v>
      </c>
      <c r="CN69" s="233" t="s">
        <v>202</v>
      </c>
      <c r="CO69" s="32" t="b">
        <v>0</v>
      </c>
    </row>
    <row r="70" spans="1:93" x14ac:dyDescent="0.15">
      <c r="CN70" s="233" t="s">
        <v>203</v>
      </c>
    </row>
    <row r="71" spans="1:93" x14ac:dyDescent="0.15">
      <c r="CJ71">
        <v>1</v>
      </c>
      <c r="CK71" s="33" t="s">
        <v>49</v>
      </c>
      <c r="CL71" t="s">
        <v>145</v>
      </c>
      <c r="CM71" s="32">
        <f>'[1]9'!$CM$71</f>
        <v>2</v>
      </c>
    </row>
    <row r="72" spans="1:93" x14ac:dyDescent="0.15">
      <c r="CJ72">
        <v>2</v>
      </c>
      <c r="CK72" s="35" t="s">
        <v>50</v>
      </c>
    </row>
    <row r="74" spans="1:93" x14ac:dyDescent="0.15">
      <c r="CK74" s="33" t="s">
        <v>43</v>
      </c>
      <c r="CL74" t="s">
        <v>146</v>
      </c>
      <c r="CM74" s="32">
        <f>'[1]9'!$CM$74</f>
        <v>5</v>
      </c>
    </row>
    <row r="75" spans="1:93" x14ac:dyDescent="0.15">
      <c r="CK75" s="34" t="s">
        <v>44</v>
      </c>
      <c r="CL75" t="s">
        <v>46</v>
      </c>
      <c r="CM75" s="32">
        <f>'[1]9'!$CM$75</f>
        <v>5</v>
      </c>
    </row>
    <row r="76" spans="1:93" x14ac:dyDescent="0.15">
      <c r="CK76" s="34" t="s">
        <v>42</v>
      </c>
      <c r="CL76">
        <v>2</v>
      </c>
      <c r="CM76" s="32">
        <f>'[1]9'!$CM$76</f>
        <v>5</v>
      </c>
    </row>
    <row r="77" spans="1:93" x14ac:dyDescent="0.15">
      <c r="CK77" s="34" t="s">
        <v>45</v>
      </c>
      <c r="CL77">
        <v>3</v>
      </c>
      <c r="CM77" s="32">
        <f>'[1]9'!$CM$77</f>
        <v>5</v>
      </c>
    </row>
    <row r="78" spans="1:93" x14ac:dyDescent="0.15">
      <c r="CK78" s="35"/>
      <c r="CL78">
        <v>4</v>
      </c>
      <c r="CM78" s="32">
        <f>'[1]9'!$CM$78</f>
        <v>5</v>
      </c>
    </row>
    <row r="79" spans="1:93" x14ac:dyDescent="0.15">
      <c r="CM79" s="103"/>
    </row>
    <row r="81" spans="89:94" x14ac:dyDescent="0.15">
      <c r="CK81" s="36" t="s">
        <v>48</v>
      </c>
      <c r="CM81" s="32">
        <f>'[1]9'!$CM$81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'[1]9'!$CM$84</f>
        <v>0</v>
      </c>
      <c r="CN84" s="32" t="b">
        <f>'[1]9'!$CN$84</f>
        <v>0</v>
      </c>
      <c r="CO84" s="32" t="b">
        <f>'[1]9'!$CO$84</f>
        <v>0</v>
      </c>
      <c r="CP84" s="32" t="b">
        <v>0</v>
      </c>
    </row>
    <row r="85" spans="89:94" x14ac:dyDescent="0.15">
      <c r="CK85" s="34" t="s">
        <v>31</v>
      </c>
      <c r="CM85" s="32" t="b">
        <f>'[1]9'!$CM$85</f>
        <v>0</v>
      </c>
      <c r="CN85" s="32" t="b">
        <f>'[1]9'!$CN$85</f>
        <v>0</v>
      </c>
      <c r="CO85" s="32" t="b">
        <f>'[1]9'!$CO$85</f>
        <v>0</v>
      </c>
      <c r="CP85" s="32" t="b">
        <v>0</v>
      </c>
    </row>
    <row r="86" spans="89:94" x14ac:dyDescent="0.15">
      <c r="CK86" s="35"/>
      <c r="CM86" s="32" t="b">
        <f>'[1]9'!$CM$86</f>
        <v>0</v>
      </c>
      <c r="CN86" s="32" t="b">
        <f>'[1]9'!$CN$86</f>
        <v>0</v>
      </c>
      <c r="CO86" s="32" t="b">
        <f>'[1]9'!$CO$86</f>
        <v>0</v>
      </c>
      <c r="CP86" s="32" t="b">
        <v>0</v>
      </c>
    </row>
    <row r="87" spans="89:94" x14ac:dyDescent="0.15">
      <c r="CM87" s="32" t="b">
        <f>'[1]9'!$CM$87</f>
        <v>0</v>
      </c>
      <c r="CN87" s="32" t="b">
        <f>'[1]9'!$CN$87</f>
        <v>0</v>
      </c>
      <c r="CO87" s="32" t="b">
        <f>'[1]9'!$CO$87</f>
        <v>0</v>
      </c>
      <c r="CP87" s="32" t="b">
        <v>0</v>
      </c>
    </row>
    <row r="89" spans="89:94" x14ac:dyDescent="0.15">
      <c r="CK89" s="139" t="s">
        <v>111</v>
      </c>
      <c r="CM89" s="32" t="b">
        <f>'[1]9'!$CM$89</f>
        <v>0</v>
      </c>
    </row>
    <row r="90" spans="89:94" x14ac:dyDescent="0.15">
      <c r="CK90" s="37" t="s">
        <v>205</v>
      </c>
      <c r="CM90" s="33" t="b">
        <f>'[1]9'!$CM$90</f>
        <v>0</v>
      </c>
    </row>
    <row r="91" spans="89:94" x14ac:dyDescent="0.15">
      <c r="CK91" s="38" t="s">
        <v>116</v>
      </c>
      <c r="CM91" s="34" t="b">
        <f>'[1]9'!$CM$91</f>
        <v>0</v>
      </c>
    </row>
    <row r="92" spans="89:94" x14ac:dyDescent="0.15">
      <c r="CK92" s="39" t="s">
        <v>51</v>
      </c>
      <c r="CM92" s="35" t="b">
        <f>'[1]9'!$CM$92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67F8D8B8-A804-4864-A2BE-7C04327B65C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70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70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70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70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70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70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70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70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70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70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707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707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708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708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708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708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709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709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709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709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709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709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709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709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708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708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708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708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8F149-E1ED-4898-A8D3-EFD851DEEDB2}">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'[1]10'!$AZ$3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'[1]10'!$BR$3</f>
        <v>0</v>
      </c>
      <c r="BS3" s="642"/>
      <c r="BT3" s="250" t="s">
        <v>63</v>
      </c>
      <c r="BU3" s="642">
        <f>'[1]10'!$BU$3</f>
        <v>0</v>
      </c>
      <c r="BV3" s="642"/>
      <c r="BW3" s="250" t="s">
        <v>65</v>
      </c>
      <c r="BX3" s="642">
        <f>'[1]10'!$BX$3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'[1]10'!$AZ$5</f>
        <v>0</v>
      </c>
      <c r="BA5" s="674"/>
      <c r="BB5" s="674"/>
      <c r="BC5" s="674"/>
      <c r="BD5" s="674"/>
      <c r="BE5" s="674"/>
      <c r="BF5" s="674"/>
      <c r="BG5" s="674"/>
      <c r="BH5" s="674"/>
      <c r="BI5" s="674"/>
      <c r="BJ5" s="674"/>
      <c r="BK5" s="25">
        <f>'[1]10'!$BK$5</f>
        <v>0</v>
      </c>
      <c r="BL5" s="81"/>
      <c r="BM5" s="473" t="s">
        <v>29</v>
      </c>
      <c r="BN5" s="474"/>
      <c r="BO5" s="475"/>
      <c r="BP5" s="675">
        <f>'[1]10'!$BP$5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'[1]10'!$BP$6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'[1]10'!$B$8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'[1]10'!$BE$9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'[1]10'!$AZ$10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'[1]10'!$F$16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'[1]10'!$BC$16</f>
        <v>0</v>
      </c>
      <c r="BD16" s="534"/>
      <c r="BE16" s="534"/>
      <c r="BF16" s="534"/>
      <c r="BG16" s="153"/>
      <c r="BH16" s="569" t="s">
        <v>122</v>
      </c>
      <c r="BI16" s="570"/>
      <c r="BJ16" s="570"/>
      <c r="BK16" s="570"/>
      <c r="BL16" s="570"/>
      <c r="BM16" s="570"/>
      <c r="BN16" s="571"/>
      <c r="BO16" s="708">
        <f>'[1]10'!$BO$16</f>
        <v>0</v>
      </c>
      <c r="BP16" s="709"/>
      <c r="BQ16" s="709"/>
      <c r="BR16" s="709"/>
      <c r="BS16" s="709"/>
      <c r="BT16" s="709"/>
      <c r="BU16" s="709"/>
      <c r="BV16" s="709"/>
      <c r="BW16" s="709"/>
      <c r="BX16" s="710"/>
      <c r="BY16" s="692">
        <f>'[1]10'!$BX$16</f>
        <v>0</v>
      </c>
      <c r="BZ16" s="692"/>
      <c r="CA16" s="692"/>
      <c r="CB16" s="692"/>
      <c r="CC16" s="147"/>
      <c r="CD16" s="574"/>
      <c r="CE16" s="574"/>
      <c r="CF16" s="548"/>
      <c r="CG16" s="2"/>
    </row>
    <row r="17" spans="1:85" ht="7.5" customHeight="1" x14ac:dyDescent="0.15">
      <c r="A17" s="40"/>
      <c r="B17" s="639"/>
      <c r="C17" s="244"/>
      <c r="D17" s="638"/>
      <c r="E17" s="639"/>
      <c r="F17" s="581">
        <f>'[1]10'!$F$17</f>
        <v>0</v>
      </c>
      <c r="G17" s="517"/>
      <c r="H17" s="517"/>
      <c r="I17" s="517"/>
      <c r="J17" s="517"/>
      <c r="K17" s="517"/>
      <c r="L17" s="517"/>
      <c r="M17" s="517"/>
      <c r="N17" s="517"/>
      <c r="O17" s="517"/>
      <c r="P17" s="517"/>
      <c r="Q17" s="517"/>
      <c r="R17" s="517"/>
      <c r="S17" s="517"/>
      <c r="T17" s="517"/>
      <c r="U17" s="517"/>
      <c r="V17" s="520">
        <f>'[1]10'!$V$17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'[1]10'!$BH$17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'[1]10'!$AN$18</f>
        <v>0</v>
      </c>
      <c r="AO18" s="479"/>
      <c r="AP18" s="481" t="s">
        <v>7</v>
      </c>
      <c r="AQ18" s="479">
        <f>'[1]10'!$AQ$18</f>
        <v>0</v>
      </c>
      <c r="AR18" s="479"/>
      <c r="AS18" s="481" t="s">
        <v>7</v>
      </c>
      <c r="AT18" s="479">
        <f>'[1]10'!$AT$18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'[1]10'!$H$20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'[1]10'!$BC$20</f>
        <v>0</v>
      </c>
      <c r="BD20" s="534"/>
      <c r="BE20" s="534"/>
      <c r="BF20" s="534"/>
      <c r="BG20" s="153"/>
      <c r="BH20" s="504" t="str">
        <f>'[1]10'!$BH$20</f>
        <v xml:space="preserve"> □　16歳以上30歳未満又は70歳以上
 □　留学
 □　障害者
 □　38万円以上の支払い</v>
      </c>
      <c r="BI20" s="505"/>
      <c r="BJ20" s="505"/>
      <c r="BK20" s="505"/>
      <c r="BL20" s="505"/>
      <c r="BM20" s="505"/>
      <c r="BN20" s="506"/>
      <c r="BO20" s="708">
        <f>'[1]10'!$BO$20</f>
        <v>0</v>
      </c>
      <c r="BP20" s="709"/>
      <c r="BQ20" s="709"/>
      <c r="BR20" s="709"/>
      <c r="BS20" s="709"/>
      <c r="BT20" s="709"/>
      <c r="BU20" s="709"/>
      <c r="BV20" s="709"/>
      <c r="BW20" s="709"/>
      <c r="BX20" s="710"/>
      <c r="BY20" s="692">
        <f>'[1]10'!$BX$20</f>
        <v>0</v>
      </c>
      <c r="BZ20" s="692"/>
      <c r="CA20" s="692"/>
      <c r="CB20" s="692"/>
      <c r="CC20" s="147"/>
      <c r="CD20" s="574"/>
      <c r="CE20" s="574"/>
      <c r="CF20" s="548"/>
      <c r="CG20" s="2"/>
    </row>
    <row r="21" spans="1:85" ht="11.25" customHeight="1" x14ac:dyDescent="0.15">
      <c r="A21" s="40"/>
      <c r="B21" s="639"/>
      <c r="C21" s="244"/>
      <c r="D21" s="250"/>
      <c r="E21" s="251"/>
      <c r="F21" s="513"/>
      <c r="G21" s="514"/>
      <c r="H21" s="517">
        <f>'[1]10'!$H$21</f>
        <v>0</v>
      </c>
      <c r="I21" s="517"/>
      <c r="J21" s="517"/>
      <c r="K21" s="517"/>
      <c r="L21" s="517"/>
      <c r="M21" s="517"/>
      <c r="N21" s="517"/>
      <c r="O21" s="517"/>
      <c r="P21" s="517"/>
      <c r="Q21" s="517"/>
      <c r="R21" s="517"/>
      <c r="S21" s="517"/>
      <c r="T21" s="517"/>
      <c r="U21" s="517"/>
      <c r="V21" s="520">
        <f>'[1]10'!$V$21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'[1]10'!$AN$22</f>
        <v>0</v>
      </c>
      <c r="AO22" s="479"/>
      <c r="AP22" s="481" t="s">
        <v>7</v>
      </c>
      <c r="AQ22" s="479">
        <f>'[1]10'!$AQ$22</f>
        <v>0</v>
      </c>
      <c r="AR22" s="479"/>
      <c r="AS22" s="481" t="s">
        <v>7</v>
      </c>
      <c r="AT22" s="479">
        <f>'[1]10'!$AT$22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IF(CO69,'[1]10'!$BH$23,"")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'[1]10'!$H$24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'[1]10'!$BC$24</f>
        <v>0</v>
      </c>
      <c r="BD24" s="501"/>
      <c r="BE24" s="501"/>
      <c r="BF24" s="501"/>
      <c r="BG24" s="154"/>
      <c r="BH24" s="504" t="str">
        <f>'[1]10'!$BH$24</f>
        <v xml:space="preserve"> □　16歳以上30歳未満又は70歳以上
 □　留学
 □　障害者
 □　38万円以上の支払い</v>
      </c>
      <c r="BI24" s="505"/>
      <c r="BJ24" s="505"/>
      <c r="BK24" s="505"/>
      <c r="BL24" s="505"/>
      <c r="BM24" s="505"/>
      <c r="BN24" s="506"/>
      <c r="BO24" s="708">
        <f>'[1]10'!$BO$24</f>
        <v>0</v>
      </c>
      <c r="BP24" s="709"/>
      <c r="BQ24" s="709"/>
      <c r="BR24" s="709"/>
      <c r="BS24" s="709"/>
      <c r="BT24" s="709"/>
      <c r="BU24" s="709"/>
      <c r="BV24" s="709"/>
      <c r="BW24" s="709"/>
      <c r="BX24" s="710"/>
      <c r="BY24" s="692">
        <f>'[1]10'!$BX$24</f>
        <v>0</v>
      </c>
      <c r="BZ24" s="692"/>
      <c r="CA24" s="692"/>
      <c r="CB24" s="692"/>
      <c r="CC24" s="147"/>
      <c r="CD24" s="574"/>
      <c r="CE24" s="574"/>
      <c r="CF24" s="548"/>
      <c r="CG24" s="2"/>
    </row>
    <row r="25" spans="1:85" ht="11.25" customHeight="1" x14ac:dyDescent="0.15">
      <c r="A25" s="40"/>
      <c r="B25" s="639"/>
      <c r="C25" s="244"/>
      <c r="D25" s="250"/>
      <c r="E25" s="251"/>
      <c r="F25" s="513"/>
      <c r="G25" s="514"/>
      <c r="H25" s="517">
        <f>'[1]10'!$H$25</f>
        <v>0</v>
      </c>
      <c r="I25" s="517"/>
      <c r="J25" s="517"/>
      <c r="K25" s="517"/>
      <c r="L25" s="517"/>
      <c r="M25" s="517"/>
      <c r="N25" s="517"/>
      <c r="O25" s="517"/>
      <c r="P25" s="517"/>
      <c r="Q25" s="517"/>
      <c r="R25" s="517"/>
      <c r="S25" s="517"/>
      <c r="T25" s="517"/>
      <c r="U25" s="517"/>
      <c r="V25" s="520">
        <f>'[1]10'!$V$25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'[1]10'!$AN$26</f>
        <v>0</v>
      </c>
      <c r="AO26" s="479"/>
      <c r="AP26" s="481" t="s">
        <v>7</v>
      </c>
      <c r="AQ26" s="479">
        <f>'[1]10'!$AQ$26</f>
        <v>0</v>
      </c>
      <c r="AR26" s="479"/>
      <c r="AS26" s="481" t="s">
        <v>7</v>
      </c>
      <c r="AT26" s="479">
        <f>'[1]10'!$AT$26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'[1]10'!$BH$27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'[1]10'!$H$28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'[1]10'!$BC$28</f>
        <v>0</v>
      </c>
      <c r="BD28" s="534"/>
      <c r="BE28" s="534"/>
      <c r="BF28" s="534"/>
      <c r="BG28" s="153"/>
      <c r="BH28" s="504" t="str">
        <f>'[1]10'!$BH$28</f>
        <v xml:space="preserve"> □　16歳以上30歳未満又は70歳以上
 □　留学
 □　障害者
 □　38万円以上の支払い</v>
      </c>
      <c r="BI28" s="505"/>
      <c r="BJ28" s="505"/>
      <c r="BK28" s="505"/>
      <c r="BL28" s="505"/>
      <c r="BM28" s="505"/>
      <c r="BN28" s="506"/>
      <c r="BO28" s="708">
        <f>'[1]10'!$BO$28</f>
        <v>0</v>
      </c>
      <c r="BP28" s="709"/>
      <c r="BQ28" s="709"/>
      <c r="BR28" s="709"/>
      <c r="BS28" s="709"/>
      <c r="BT28" s="709"/>
      <c r="BU28" s="709"/>
      <c r="BV28" s="709"/>
      <c r="BW28" s="709"/>
      <c r="BX28" s="710"/>
      <c r="BY28" s="692">
        <f>'[1]10'!$BX$28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'[1]10'!$H$29</f>
        <v>0</v>
      </c>
      <c r="I29" s="517"/>
      <c r="J29" s="517"/>
      <c r="K29" s="517"/>
      <c r="L29" s="517"/>
      <c r="M29" s="517"/>
      <c r="N29" s="517"/>
      <c r="O29" s="517"/>
      <c r="P29" s="517"/>
      <c r="Q29" s="517"/>
      <c r="R29" s="517"/>
      <c r="S29" s="517"/>
      <c r="T29" s="517"/>
      <c r="U29" s="517"/>
      <c r="V29" s="520">
        <f>'[1]10'!$V$29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'[1]10'!$AN$30</f>
        <v>0</v>
      </c>
      <c r="AO30" s="479"/>
      <c r="AP30" s="481" t="s">
        <v>7</v>
      </c>
      <c r="AQ30" s="479">
        <f>'[1]10'!$AQ$30</f>
        <v>0</v>
      </c>
      <c r="AR30" s="479"/>
      <c r="AS30" s="481" t="s">
        <v>7</v>
      </c>
      <c r="AT30" s="479">
        <f>'[1]10'!$AT$30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'[1]10'!$BH$31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'[1]10'!$H$32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'[1]10'!$BC$32</f>
        <v>0</v>
      </c>
      <c r="BD32" s="501"/>
      <c r="BE32" s="501"/>
      <c r="BF32" s="501"/>
      <c r="BG32" s="154"/>
      <c r="BH32" s="504" t="str">
        <f>'[1]10'!$BH$32</f>
        <v xml:space="preserve"> □　16歳以上30歳未満又は70歳以上
 □　留学
 □　障害者
 □　38万円以上の支払い</v>
      </c>
      <c r="BI32" s="505"/>
      <c r="BJ32" s="505"/>
      <c r="BK32" s="505"/>
      <c r="BL32" s="505"/>
      <c r="BM32" s="505"/>
      <c r="BN32" s="506"/>
      <c r="BO32" s="708">
        <f>'[1]10'!$BO$32</f>
        <v>0</v>
      </c>
      <c r="BP32" s="709"/>
      <c r="BQ32" s="709"/>
      <c r="BR32" s="709"/>
      <c r="BS32" s="709"/>
      <c r="BT32" s="709"/>
      <c r="BU32" s="709"/>
      <c r="BV32" s="709"/>
      <c r="BW32" s="709"/>
      <c r="BX32" s="710"/>
      <c r="BY32" s="692">
        <f>'[1]10'!$BX$32</f>
        <v>0</v>
      </c>
      <c r="BZ32" s="692"/>
      <c r="CA32" s="692"/>
      <c r="CB32" s="692"/>
      <c r="CC32" s="147"/>
      <c r="CD32" s="574"/>
      <c r="CE32" s="574"/>
      <c r="CF32" s="548"/>
      <c r="CG32" s="2"/>
    </row>
    <row r="33" spans="1:85" ht="11.25" customHeight="1" x14ac:dyDescent="0.15">
      <c r="A33" s="40"/>
      <c r="B33" s="639"/>
      <c r="C33" s="48"/>
      <c r="D33" s="82"/>
      <c r="E33" s="108"/>
      <c r="F33" s="513"/>
      <c r="G33" s="514"/>
      <c r="H33" s="517">
        <f>'[1]10'!$H$33</f>
        <v>0</v>
      </c>
      <c r="I33" s="517"/>
      <c r="J33" s="517"/>
      <c r="K33" s="517"/>
      <c r="L33" s="517"/>
      <c r="M33" s="517"/>
      <c r="N33" s="517"/>
      <c r="O33" s="517"/>
      <c r="P33" s="517"/>
      <c r="Q33" s="517"/>
      <c r="R33" s="517"/>
      <c r="S33" s="517"/>
      <c r="T33" s="517"/>
      <c r="U33" s="517"/>
      <c r="V33" s="520">
        <f>'[1]10'!$V$33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'[1]10'!$AN$34</f>
        <v>0</v>
      </c>
      <c r="AO34" s="479"/>
      <c r="AP34" s="481" t="s">
        <v>7</v>
      </c>
      <c r="AQ34" s="479">
        <f>'[1]10'!$AQ$34</f>
        <v>0</v>
      </c>
      <c r="AR34" s="479"/>
      <c r="AS34" s="481" t="s">
        <v>7</v>
      </c>
      <c r="AT34" s="479">
        <f>'[1]10'!$AT$34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'[1]10'!$BH$35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'[1]10'!$AV$38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'[1]10'!$BX$38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'[1]10'!$U$39</f>
        <v>0</v>
      </c>
      <c r="V39" s="420"/>
      <c r="W39" s="420"/>
      <c r="X39" s="420"/>
      <c r="Y39" s="420"/>
      <c r="Z39" s="421"/>
      <c r="AA39" s="419">
        <f>'[1]10'!$AA$39</f>
        <v>0</v>
      </c>
      <c r="AB39" s="420"/>
      <c r="AC39" s="420"/>
      <c r="AD39" s="420"/>
      <c r="AE39" s="420"/>
      <c r="AF39" s="421"/>
      <c r="AG39" s="425">
        <f>'[1]10'!$AG$39</f>
        <v>0</v>
      </c>
      <c r="AH39" s="426"/>
      <c r="AI39" s="429" t="s">
        <v>59</v>
      </c>
      <c r="AJ39" s="431">
        <f>'[1]10'!$AJ$39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'[1]10'!$U$41</f>
        <v>0</v>
      </c>
      <c r="V41" s="423"/>
      <c r="W41" s="423"/>
      <c r="X41" s="423"/>
      <c r="Y41" s="423"/>
      <c r="Z41" s="424"/>
      <c r="AA41" s="422">
        <f>'[1]10'!$AA$41</f>
        <v>0</v>
      </c>
      <c r="AB41" s="423"/>
      <c r="AC41" s="423"/>
      <c r="AD41" s="423"/>
      <c r="AE41" s="423"/>
      <c r="AF41" s="424"/>
      <c r="AG41" s="445">
        <f>'[1]10'!$AG$41</f>
        <v>0</v>
      </c>
      <c r="AH41" s="446"/>
      <c r="AI41" s="155" t="s">
        <v>59</v>
      </c>
      <c r="AJ41" s="447">
        <f>'[1]10'!$AJ$41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'[1]10'!$AA$42</f>
        <v>0</v>
      </c>
      <c r="AB42" s="456"/>
      <c r="AC42" s="456"/>
      <c r="AD42" s="456"/>
      <c r="AE42" s="456"/>
      <c r="AF42" s="457"/>
      <c r="AG42" s="445">
        <f>'[1]10'!$AG$42</f>
        <v>0</v>
      </c>
      <c r="AH42" s="446"/>
      <c r="AI42" s="155" t="s">
        <v>59</v>
      </c>
      <c r="AJ42" s="447">
        <f>'[1]10'!$AJ$42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'[1]10'!$F$46</f>
        <v>0</v>
      </c>
      <c r="G46" s="401"/>
      <c r="H46" s="401"/>
      <c r="I46" s="401"/>
      <c r="J46" s="401"/>
      <c r="K46" s="401"/>
      <c r="L46" s="401"/>
      <c r="M46" s="401"/>
      <c r="N46" s="401"/>
      <c r="O46" s="401"/>
      <c r="P46" s="401"/>
      <c r="Q46" s="401"/>
      <c r="R46" s="401"/>
      <c r="S46" s="401"/>
      <c r="T46" s="402"/>
      <c r="U46" s="342">
        <f>'[1]10'!$U$46</f>
        <v>0</v>
      </c>
      <c r="V46" s="343"/>
      <c r="W46" s="343"/>
      <c r="X46" s="343"/>
      <c r="Y46" s="343"/>
      <c r="Z46" s="344"/>
      <c r="AA46" s="286" t="str">
        <f>'[1]10'!$AA$46</f>
        <v>明・大・昭
平・令</v>
      </c>
      <c r="AB46" s="403"/>
      <c r="AC46" s="403"/>
      <c r="AD46" s="343">
        <f>'[1]10'!$AD$46</f>
        <v>0</v>
      </c>
      <c r="AE46" s="343"/>
      <c r="AF46" s="59" t="s">
        <v>7</v>
      </c>
      <c r="AG46" s="343">
        <f>'[1]10'!$AG$46</f>
        <v>0</v>
      </c>
      <c r="AH46" s="343"/>
      <c r="AI46" s="59" t="s">
        <v>7</v>
      </c>
      <c r="AJ46" s="343">
        <f>'[1]10'!$AJ$46</f>
        <v>0</v>
      </c>
      <c r="AK46" s="344"/>
      <c r="AL46" s="394">
        <f>'[1]10'!$AL$46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'[1]10'!$BG$46</f>
        <v>0</v>
      </c>
      <c r="BH46" s="395"/>
      <c r="BI46" s="395"/>
      <c r="BJ46" s="395"/>
      <c r="BK46" s="395"/>
      <c r="BL46" s="396"/>
      <c r="BM46" s="679">
        <f>'[1]10'!$BM$46</f>
        <v>0</v>
      </c>
      <c r="BN46" s="704"/>
      <c r="BO46" s="394">
        <f>'[1]10'!$BO$46</f>
        <v>0</v>
      </c>
      <c r="BP46" s="395"/>
      <c r="BQ46" s="395"/>
      <c r="BR46" s="395"/>
      <c r="BS46" s="395"/>
      <c r="BT46" s="395"/>
      <c r="BU46" s="395"/>
      <c r="BV46" s="395"/>
      <c r="BW46" s="395"/>
      <c r="BX46" s="396"/>
      <c r="BY46" s="679">
        <f>'[1]10'!$BW$46</f>
        <v>0</v>
      </c>
      <c r="BZ46" s="680"/>
      <c r="CA46" s="680"/>
      <c r="CB46" s="680"/>
      <c r="CC46" s="149"/>
      <c r="CD46" s="230"/>
      <c r="CE46" s="230"/>
      <c r="CF46" s="40"/>
      <c r="CG46" s="2"/>
    </row>
    <row r="47" spans="1:85" ht="17.45" customHeight="1" x14ac:dyDescent="0.15">
      <c r="A47" s="40"/>
      <c r="B47" s="381"/>
      <c r="C47" s="382"/>
      <c r="D47" s="382"/>
      <c r="E47" s="383"/>
      <c r="F47" s="400">
        <f>'[1]10'!$F$47</f>
        <v>0</v>
      </c>
      <c r="G47" s="401"/>
      <c r="H47" s="401"/>
      <c r="I47" s="401"/>
      <c r="J47" s="401"/>
      <c r="K47" s="401"/>
      <c r="L47" s="401"/>
      <c r="M47" s="401"/>
      <c r="N47" s="401"/>
      <c r="O47" s="401"/>
      <c r="P47" s="401"/>
      <c r="Q47" s="401"/>
      <c r="R47" s="401"/>
      <c r="S47" s="401"/>
      <c r="T47" s="402"/>
      <c r="U47" s="342">
        <f>'[1]10'!$U$47</f>
        <v>0</v>
      </c>
      <c r="V47" s="343"/>
      <c r="W47" s="343"/>
      <c r="X47" s="343"/>
      <c r="Y47" s="343"/>
      <c r="Z47" s="344"/>
      <c r="AA47" s="286" t="str">
        <f>'[1]10'!$AA$47</f>
        <v>明・大・昭
平・令</v>
      </c>
      <c r="AB47" s="403"/>
      <c r="AC47" s="403"/>
      <c r="AD47" s="343">
        <f>'[1]10'!$AD$47</f>
        <v>0</v>
      </c>
      <c r="AE47" s="343"/>
      <c r="AF47" s="60" t="s">
        <v>7</v>
      </c>
      <c r="AG47" s="343">
        <f>'[1]10'!$AG$47</f>
        <v>0</v>
      </c>
      <c r="AH47" s="343"/>
      <c r="AI47" s="60" t="s">
        <v>7</v>
      </c>
      <c r="AJ47" s="343">
        <f>'[1]10'!$AJ$47</f>
        <v>0</v>
      </c>
      <c r="AK47" s="344"/>
      <c r="AL47" s="397">
        <f>'[1]10'!$AL$47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'[1]10'!$BG$47</f>
        <v>0</v>
      </c>
      <c r="BH47" s="398"/>
      <c r="BI47" s="398"/>
      <c r="BJ47" s="398"/>
      <c r="BK47" s="398"/>
      <c r="BL47" s="399"/>
      <c r="BM47" s="336">
        <f>'[1]10'!$BM$47</f>
        <v>0</v>
      </c>
      <c r="BN47" s="338"/>
      <c r="BO47" s="681">
        <f>'[1]10'!$BO$47</f>
        <v>0</v>
      </c>
      <c r="BP47" s="272"/>
      <c r="BQ47" s="272"/>
      <c r="BR47" s="272"/>
      <c r="BS47" s="272"/>
      <c r="BT47" s="272"/>
      <c r="BU47" s="272"/>
      <c r="BV47" s="272"/>
      <c r="BW47" s="272"/>
      <c r="BX47" s="682"/>
      <c r="BY47" s="336">
        <f>'[1]10'!$BW$47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'[1]10'!$H$50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'[1]10'!$AT$50</f>
        <v>0</v>
      </c>
      <c r="AU50" s="279"/>
      <c r="AV50" s="279"/>
      <c r="AW50" s="281"/>
      <c r="AX50" s="325" t="str">
        <f>'[1]10'!$AX$50</f>
        <v>平</v>
      </c>
      <c r="AY50" s="326"/>
      <c r="AZ50" s="279">
        <f>'[1]10'!$AZ$50</f>
        <v>0</v>
      </c>
      <c r="BA50" s="279">
        <f>'[1]10'!$BA$50</f>
        <v>0</v>
      </c>
      <c r="BB50" s="279">
        <f>'[1]10'!$BB$50</f>
        <v>0</v>
      </c>
      <c r="BC50" s="281"/>
      <c r="BD50" s="336">
        <f>'[1]10'!$BD$50</f>
        <v>0</v>
      </c>
      <c r="BE50" s="337"/>
      <c r="BF50" s="337"/>
      <c r="BG50" s="337"/>
      <c r="BH50" s="337"/>
      <c r="BI50" s="337"/>
      <c r="BJ50" s="337"/>
      <c r="BK50" s="337"/>
      <c r="BL50" s="337"/>
      <c r="BM50" s="338"/>
      <c r="BN50" s="342">
        <f>'[1]10'!$BN$50</f>
        <v>0</v>
      </c>
      <c r="BO50" s="343"/>
      <c r="BP50" s="343"/>
      <c r="BQ50" s="343"/>
      <c r="BR50" s="344"/>
      <c r="BS50" s="348">
        <f>'[1]10'!$BS$50</f>
        <v>0</v>
      </c>
      <c r="BT50" s="349"/>
      <c r="BU50" s="349"/>
      <c r="BV50" s="349"/>
      <c r="BW50" s="349"/>
      <c r="BX50" s="352" t="s">
        <v>8</v>
      </c>
      <c r="BY50" s="342">
        <f>'[1]10'!$BY$50</f>
        <v>0</v>
      </c>
      <c r="BZ50" s="343"/>
      <c r="CA50" s="343"/>
      <c r="CB50" s="344"/>
      <c r="CC50" s="232"/>
      <c r="CD50" s="328"/>
      <c r="CE50" s="328"/>
      <c r="CF50" s="40"/>
      <c r="CG50" s="2"/>
    </row>
    <row r="51" spans="1:85" ht="21" customHeight="1" x14ac:dyDescent="0.15">
      <c r="A51" s="40"/>
      <c r="B51" s="358"/>
      <c r="C51" s="358"/>
      <c r="D51" s="358"/>
      <c r="E51" s="359"/>
      <c r="F51" s="330"/>
      <c r="G51" s="331"/>
      <c r="H51" s="272">
        <f>'[1]10'!$H$51</f>
        <v>0</v>
      </c>
      <c r="I51" s="272"/>
      <c r="J51" s="272"/>
      <c r="K51" s="272"/>
      <c r="L51" s="272"/>
      <c r="M51" s="272"/>
      <c r="N51" s="272"/>
      <c r="O51" s="272"/>
      <c r="P51" s="272"/>
      <c r="Q51" s="272"/>
      <c r="R51" s="272"/>
      <c r="S51" s="272"/>
      <c r="T51" s="273">
        <f>'[1]10'!$T$51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'[1]10'!$AX$51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'[1]10'!$H$52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'[1]10'!$AT$52</f>
        <v>0</v>
      </c>
      <c r="AU52" s="279"/>
      <c r="AV52" s="279"/>
      <c r="AW52" s="281"/>
      <c r="AX52" s="325" t="str">
        <f>'[1]10'!$AX$52</f>
        <v>平</v>
      </c>
      <c r="AY52" s="326"/>
      <c r="AZ52" s="279">
        <f>'[1]10'!$AZ$52</f>
        <v>0</v>
      </c>
      <c r="BA52" s="279">
        <f>'[1]10'!$BA$52</f>
        <v>0</v>
      </c>
      <c r="BB52" s="279">
        <f>'[1]10'!$BB$52</f>
        <v>0</v>
      </c>
      <c r="BC52" s="281"/>
      <c r="BD52" s="283">
        <f>'[1]10'!$BD$52</f>
        <v>0</v>
      </c>
      <c r="BE52" s="284"/>
      <c r="BF52" s="284"/>
      <c r="BG52" s="284"/>
      <c r="BH52" s="284"/>
      <c r="BI52" s="284"/>
      <c r="BJ52" s="284"/>
      <c r="BK52" s="284"/>
      <c r="BL52" s="284"/>
      <c r="BM52" s="285"/>
      <c r="BN52" s="268">
        <f>'[1]10'!$BN$52</f>
        <v>0</v>
      </c>
      <c r="BO52" s="269"/>
      <c r="BP52" s="269"/>
      <c r="BQ52" s="269"/>
      <c r="BR52" s="270"/>
      <c r="BS52" s="268">
        <f>'[1]10'!$BS$52</f>
        <v>0</v>
      </c>
      <c r="BT52" s="269"/>
      <c r="BU52" s="269"/>
      <c r="BV52" s="269"/>
      <c r="BW52" s="269"/>
      <c r="BX52" s="265" t="s">
        <v>8</v>
      </c>
      <c r="BY52" s="268">
        <f>'[1]10'!$BY$52</f>
        <v>0</v>
      </c>
      <c r="BZ52" s="269"/>
      <c r="CA52" s="269"/>
      <c r="CB52" s="270"/>
      <c r="CC52" s="232"/>
      <c r="CD52" s="328"/>
      <c r="CE52" s="328"/>
      <c r="CF52" s="40"/>
      <c r="CG52" s="2"/>
    </row>
    <row r="53" spans="1:85" ht="21" customHeight="1" x14ac:dyDescent="0.15">
      <c r="A53" s="40"/>
      <c r="B53" s="358"/>
      <c r="C53" s="358"/>
      <c r="D53" s="358"/>
      <c r="E53" s="359"/>
      <c r="F53" s="244"/>
      <c r="G53" s="250"/>
      <c r="H53" s="272">
        <f>'[1]10'!$H$53</f>
        <v>0</v>
      </c>
      <c r="I53" s="272"/>
      <c r="J53" s="272"/>
      <c r="K53" s="272"/>
      <c r="L53" s="272"/>
      <c r="M53" s="272"/>
      <c r="N53" s="272"/>
      <c r="O53" s="272"/>
      <c r="P53" s="272"/>
      <c r="Q53" s="272"/>
      <c r="R53" s="272"/>
      <c r="S53" s="272"/>
      <c r="T53" s="273">
        <f>'[1]10'!$T$53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'[1]10'!$AX$53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'[1]10'!$H$55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'[1]10'!$AT$55</f>
        <v>0</v>
      </c>
      <c r="AU55" s="279"/>
      <c r="AV55" s="279"/>
      <c r="AW55" s="281"/>
      <c r="AX55" s="321" t="str">
        <f>'[1]10'!$AX$55</f>
        <v>明・大・昭</v>
      </c>
      <c r="AY55" s="322"/>
      <c r="AZ55" s="279">
        <f>'[1]10'!$AZ$55</f>
        <v>0</v>
      </c>
      <c r="BA55" s="279">
        <f>'[1]10'!$BA$55</f>
        <v>0</v>
      </c>
      <c r="BB55" s="279">
        <f>'[1]10'!$BB$55</f>
        <v>0</v>
      </c>
      <c r="BC55" s="281"/>
      <c r="BD55" s="283">
        <f>'[1]10'!$BD$55</f>
        <v>0</v>
      </c>
      <c r="BE55" s="284"/>
      <c r="BF55" s="284"/>
      <c r="BG55" s="284"/>
      <c r="BH55" s="284"/>
      <c r="BI55" s="284"/>
      <c r="BJ55" s="284"/>
      <c r="BK55" s="285"/>
      <c r="BL55" s="286" t="str">
        <f>'[1]10'!$BL$55</f>
        <v>□ 配偶者
□ 30歳未満又は70歳以上 □ 障害者
□ 留学                      □ 38万円以上の支払</v>
      </c>
      <c r="BM55" s="287"/>
      <c r="BN55" s="287"/>
      <c r="BO55" s="287"/>
      <c r="BP55" s="287"/>
      <c r="BQ55" s="288"/>
      <c r="BR55" s="268">
        <f>'[1]10'!$BR$55</f>
        <v>0</v>
      </c>
      <c r="BS55" s="269"/>
      <c r="BT55" s="269"/>
      <c r="BU55" s="269"/>
      <c r="BV55" s="265" t="s">
        <v>8</v>
      </c>
      <c r="BW55" s="266" t="str">
        <f>'[1]10'!$BW$55</f>
        <v>□ 一般</v>
      </c>
      <c r="BX55" s="267"/>
      <c r="BY55" s="268">
        <f>'[1]10'!$BY$55</f>
        <v>0</v>
      </c>
      <c r="BZ55" s="269"/>
      <c r="CA55" s="269"/>
      <c r="CB55" s="270"/>
      <c r="CC55" s="271"/>
      <c r="CD55" s="241" t="str">
        <f>'[1]10'!$CD$55</f>
        <v>□ 寡婦</v>
      </c>
      <c r="CE55" s="156"/>
      <c r="CF55" s="40"/>
      <c r="CG55" s="2"/>
    </row>
    <row r="56" spans="1:85" ht="12.75" customHeight="1" x14ac:dyDescent="0.15">
      <c r="A56" s="40"/>
      <c r="B56" s="300"/>
      <c r="C56" s="300"/>
      <c r="D56" s="300"/>
      <c r="E56" s="301"/>
      <c r="F56" s="48"/>
      <c r="G56" s="49"/>
      <c r="H56" s="272">
        <f>'[1]10'!$H$56</f>
        <v>0</v>
      </c>
      <c r="I56" s="272"/>
      <c r="J56" s="272"/>
      <c r="K56" s="272"/>
      <c r="L56" s="272"/>
      <c r="M56" s="272"/>
      <c r="N56" s="272"/>
      <c r="O56" s="272"/>
      <c r="P56" s="272"/>
      <c r="Q56" s="272"/>
      <c r="R56" s="272"/>
      <c r="S56" s="272"/>
      <c r="T56" s="273">
        <f>'[1]10'!$T$56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'[1]10'!$AX$56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'[1]10'!$BW$56</f>
        <v>□ 特別</v>
      </c>
      <c r="BX56" s="278"/>
      <c r="BY56" s="268"/>
      <c r="BZ56" s="269"/>
      <c r="CA56" s="269"/>
      <c r="CB56" s="270"/>
      <c r="CC56" s="271"/>
      <c r="CD56" s="242" t="str">
        <f>'[1]10'!$CD$56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'[1]10'!$CM$69</f>
        <v>4</v>
      </c>
      <c r="CN69" s="233" t="s">
        <v>202</v>
      </c>
      <c r="CO69" s="32" t="b">
        <v>0</v>
      </c>
    </row>
    <row r="70" spans="1:93" x14ac:dyDescent="0.15">
      <c r="CN70" s="233" t="s">
        <v>203</v>
      </c>
    </row>
    <row r="71" spans="1:93" x14ac:dyDescent="0.15">
      <c r="CJ71">
        <v>1</v>
      </c>
      <c r="CK71" s="33" t="s">
        <v>49</v>
      </c>
      <c r="CL71" t="s">
        <v>145</v>
      </c>
      <c r="CM71" s="32">
        <f>'[1]10'!$CM$71</f>
        <v>2</v>
      </c>
    </row>
    <row r="72" spans="1:93" x14ac:dyDescent="0.15">
      <c r="CJ72">
        <v>2</v>
      </c>
      <c r="CK72" s="35" t="s">
        <v>50</v>
      </c>
    </row>
    <row r="74" spans="1:93" x14ac:dyDescent="0.15">
      <c r="CK74" s="33" t="s">
        <v>43</v>
      </c>
      <c r="CL74" t="s">
        <v>146</v>
      </c>
      <c r="CM74" s="32">
        <f>'[1]10'!$CM$74</f>
        <v>5</v>
      </c>
    </row>
    <row r="75" spans="1:93" x14ac:dyDescent="0.15">
      <c r="CK75" s="34" t="s">
        <v>44</v>
      </c>
      <c r="CL75" t="s">
        <v>46</v>
      </c>
      <c r="CM75" s="32">
        <f>'[1]10'!$CM$75</f>
        <v>5</v>
      </c>
    </row>
    <row r="76" spans="1:93" x14ac:dyDescent="0.15">
      <c r="CK76" s="34" t="s">
        <v>42</v>
      </c>
      <c r="CL76">
        <v>2</v>
      </c>
      <c r="CM76" s="32">
        <f>'[1]10'!$CM$76</f>
        <v>5</v>
      </c>
    </row>
    <row r="77" spans="1:93" x14ac:dyDescent="0.15">
      <c r="CK77" s="34" t="s">
        <v>45</v>
      </c>
      <c r="CL77">
        <v>3</v>
      </c>
      <c r="CM77" s="32">
        <f>'[1]10'!$CM$77</f>
        <v>5</v>
      </c>
    </row>
    <row r="78" spans="1:93" x14ac:dyDescent="0.15">
      <c r="CK78" s="35"/>
      <c r="CL78">
        <v>4</v>
      </c>
      <c r="CM78" s="32">
        <f>'[1]10'!$CM$78</f>
        <v>5</v>
      </c>
    </row>
    <row r="79" spans="1:93" x14ac:dyDescent="0.15">
      <c r="CM79" s="103"/>
    </row>
    <row r="81" spans="89:94" x14ac:dyDescent="0.15">
      <c r="CK81" s="36" t="s">
        <v>48</v>
      </c>
      <c r="CM81" s="32">
        <f>'[1]10'!$CM$81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'[1]10'!$CM$84</f>
        <v>0</v>
      </c>
      <c r="CN84" s="32" t="b">
        <f>'[1]10'!$CN$84</f>
        <v>0</v>
      </c>
      <c r="CO84" s="32" t="b">
        <f>'[1]10'!$CO$84</f>
        <v>0</v>
      </c>
      <c r="CP84" s="32" t="b">
        <v>0</v>
      </c>
    </row>
    <row r="85" spans="89:94" x14ac:dyDescent="0.15">
      <c r="CK85" s="34" t="s">
        <v>31</v>
      </c>
      <c r="CM85" s="32" t="b">
        <f>'[1]10'!$CM$85</f>
        <v>0</v>
      </c>
      <c r="CN85" s="32" t="b">
        <f>'[1]10'!$CN$85</f>
        <v>0</v>
      </c>
      <c r="CO85" s="32" t="b">
        <f>'[1]10'!$CO$85</f>
        <v>0</v>
      </c>
      <c r="CP85" s="32" t="b">
        <v>0</v>
      </c>
    </row>
    <row r="86" spans="89:94" x14ac:dyDescent="0.15">
      <c r="CK86" s="35"/>
      <c r="CM86" s="32" t="b">
        <f>'[1]10'!$CM$86</f>
        <v>0</v>
      </c>
      <c r="CN86" s="32" t="b">
        <f>'[1]10'!$CN$86</f>
        <v>0</v>
      </c>
      <c r="CO86" s="32" t="b">
        <f>'[1]10'!$CO$86</f>
        <v>0</v>
      </c>
      <c r="CP86" s="32" t="b">
        <v>0</v>
      </c>
    </row>
    <row r="87" spans="89:94" x14ac:dyDescent="0.15">
      <c r="CM87" s="32" t="b">
        <f>'[1]10'!$CM$87</f>
        <v>0</v>
      </c>
      <c r="CN87" s="32" t="b">
        <f>'[1]10'!$CN$87</f>
        <v>0</v>
      </c>
      <c r="CO87" s="32" t="b">
        <f>'[1]10'!$CO$87</f>
        <v>0</v>
      </c>
      <c r="CP87" s="32" t="b">
        <v>0</v>
      </c>
    </row>
    <row r="89" spans="89:94" x14ac:dyDescent="0.15">
      <c r="CK89" s="139" t="s">
        <v>111</v>
      </c>
      <c r="CM89" s="32" t="b">
        <f>'[1]10'!$CM$89</f>
        <v>0</v>
      </c>
    </row>
    <row r="90" spans="89:94" x14ac:dyDescent="0.15">
      <c r="CK90" s="37" t="s">
        <v>205</v>
      </c>
      <c r="CM90" s="33" t="b">
        <f>'[1]10'!$CM$90</f>
        <v>0</v>
      </c>
    </row>
    <row r="91" spans="89:94" x14ac:dyDescent="0.15">
      <c r="CK91" s="38" t="s">
        <v>116</v>
      </c>
      <c r="CM91" s="34" t="b">
        <f>'[1]10'!$CM$91</f>
        <v>0</v>
      </c>
    </row>
    <row r="92" spans="89:94" x14ac:dyDescent="0.15">
      <c r="CK92" s="39" t="s">
        <v>51</v>
      </c>
      <c r="CM92" s="35" t="b">
        <f>'[1]10'!$CM$92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463F5DB-8F1F-4093-AD2E-9D7DE06DA81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80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80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80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80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80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80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80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80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80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80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809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809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811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811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811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811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811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811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811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811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811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811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812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812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810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810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810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810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04C5-15A3-4D58-B5BD-4D53EA5F53A9}">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'[1]11'!$AZ$3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'[1]11'!$BR$3</f>
        <v>0</v>
      </c>
      <c r="BS3" s="642"/>
      <c r="BT3" s="250" t="s">
        <v>63</v>
      </c>
      <c r="BU3" s="642">
        <f>'[1]11'!$BU$3</f>
        <v>0</v>
      </c>
      <c r="BV3" s="642"/>
      <c r="BW3" s="250" t="s">
        <v>65</v>
      </c>
      <c r="BX3" s="642">
        <f>'[1]11'!$BX$3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'[1]11'!$AZ$5</f>
        <v>0</v>
      </c>
      <c r="BA5" s="674"/>
      <c r="BB5" s="674"/>
      <c r="BC5" s="674"/>
      <c r="BD5" s="674"/>
      <c r="BE5" s="674"/>
      <c r="BF5" s="674"/>
      <c r="BG5" s="674"/>
      <c r="BH5" s="674"/>
      <c r="BI5" s="674"/>
      <c r="BJ5" s="674"/>
      <c r="BK5" s="25">
        <f>'[1]11'!$BK$5</f>
        <v>0</v>
      </c>
      <c r="BL5" s="81"/>
      <c r="BM5" s="473" t="s">
        <v>29</v>
      </c>
      <c r="BN5" s="474"/>
      <c r="BO5" s="475"/>
      <c r="BP5" s="675">
        <f>'[1]11'!$BP$5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'[1]11'!$BP$6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'[1]11'!$BE$9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'[1]11'!$AZ$10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'[1]11'!$F$16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'[1]11'!$BC$16</f>
        <v>0</v>
      </c>
      <c r="BD16" s="534"/>
      <c r="BE16" s="534"/>
      <c r="BF16" s="534"/>
      <c r="BG16" s="153"/>
      <c r="BH16" s="569" t="s">
        <v>122</v>
      </c>
      <c r="BI16" s="570"/>
      <c r="BJ16" s="570"/>
      <c r="BK16" s="570"/>
      <c r="BL16" s="570"/>
      <c r="BM16" s="570"/>
      <c r="BN16" s="571"/>
      <c r="BO16" s="708">
        <f>'[1]11'!$BO$16</f>
        <v>0</v>
      </c>
      <c r="BP16" s="709"/>
      <c r="BQ16" s="709"/>
      <c r="BR16" s="709"/>
      <c r="BS16" s="709"/>
      <c r="BT16" s="709"/>
      <c r="BU16" s="709"/>
      <c r="BV16" s="709"/>
      <c r="BW16" s="709"/>
      <c r="BX16" s="710"/>
      <c r="BY16" s="692">
        <f>'[1]11'!$BX$16</f>
        <v>0</v>
      </c>
      <c r="BZ16" s="692"/>
      <c r="CA16" s="692"/>
      <c r="CB16" s="692"/>
      <c r="CC16" s="147"/>
      <c r="CD16" s="574"/>
      <c r="CE16" s="574"/>
      <c r="CF16" s="548"/>
      <c r="CG16" s="2"/>
    </row>
    <row r="17" spans="1:85" ht="7.5" customHeight="1" x14ac:dyDescent="0.15">
      <c r="A17" s="40"/>
      <c r="B17" s="639"/>
      <c r="C17" s="244"/>
      <c r="D17" s="638"/>
      <c r="E17" s="639"/>
      <c r="F17" s="581">
        <f>'[1]11'!$F$17</f>
        <v>0</v>
      </c>
      <c r="G17" s="517"/>
      <c r="H17" s="517"/>
      <c r="I17" s="517"/>
      <c r="J17" s="517"/>
      <c r="K17" s="517"/>
      <c r="L17" s="517"/>
      <c r="M17" s="517"/>
      <c r="N17" s="517"/>
      <c r="O17" s="517"/>
      <c r="P17" s="517"/>
      <c r="Q17" s="517"/>
      <c r="R17" s="517"/>
      <c r="S17" s="517"/>
      <c r="T17" s="517"/>
      <c r="U17" s="517"/>
      <c r="V17" s="520">
        <f>'[1]11'!$V$17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'[1]11'!$AN$18</f>
        <v>0</v>
      </c>
      <c r="AO18" s="479"/>
      <c r="AP18" s="481" t="s">
        <v>7</v>
      </c>
      <c r="AQ18" s="479">
        <f>'[1]11'!$AQ$18</f>
        <v>0</v>
      </c>
      <c r="AR18" s="479"/>
      <c r="AS18" s="481" t="s">
        <v>7</v>
      </c>
      <c r="AT18" s="479">
        <f>'[1]11'!$AT$18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'[1]11'!$H$20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'[1]11'!$BC$20</f>
        <v>0</v>
      </c>
      <c r="BD20" s="534"/>
      <c r="BE20" s="534"/>
      <c r="BF20" s="534"/>
      <c r="BG20" s="153"/>
      <c r="BH20" s="504" t="str">
        <f>'[1]11'!$BH$20</f>
        <v xml:space="preserve"> □　16歳以上30歳未満又は70歳以上
 □　留学
 □　障害者
 □　38万円以上の支払い</v>
      </c>
      <c r="BI20" s="505"/>
      <c r="BJ20" s="505"/>
      <c r="BK20" s="505"/>
      <c r="BL20" s="505"/>
      <c r="BM20" s="505"/>
      <c r="BN20" s="506"/>
      <c r="BO20" s="708">
        <f>'[1]11'!$BO$20</f>
        <v>0</v>
      </c>
      <c r="BP20" s="709"/>
      <c r="BQ20" s="709"/>
      <c r="BR20" s="709"/>
      <c r="BS20" s="709"/>
      <c r="BT20" s="709"/>
      <c r="BU20" s="709"/>
      <c r="BV20" s="709"/>
      <c r="BW20" s="709"/>
      <c r="BX20" s="710"/>
      <c r="BY20" s="692">
        <f>'[1]11'!$BX$20</f>
        <v>0</v>
      </c>
      <c r="BZ20" s="692"/>
      <c r="CA20" s="692"/>
      <c r="CB20" s="692"/>
      <c r="CC20" s="147"/>
      <c r="CD20" s="574"/>
      <c r="CE20" s="574"/>
      <c r="CF20" s="548"/>
      <c r="CG20" s="2"/>
    </row>
    <row r="21" spans="1:85" ht="11.25" customHeight="1" x14ac:dyDescent="0.15">
      <c r="A21" s="40"/>
      <c r="B21" s="639"/>
      <c r="C21" s="244"/>
      <c r="D21" s="250"/>
      <c r="E21" s="251"/>
      <c r="F21" s="513"/>
      <c r="G21" s="514"/>
      <c r="H21" s="517">
        <f>'[1]11'!$H$21</f>
        <v>0</v>
      </c>
      <c r="I21" s="517"/>
      <c r="J21" s="517"/>
      <c r="K21" s="517"/>
      <c r="L21" s="517"/>
      <c r="M21" s="517"/>
      <c r="N21" s="517"/>
      <c r="O21" s="517"/>
      <c r="P21" s="517"/>
      <c r="Q21" s="517"/>
      <c r="R21" s="517"/>
      <c r="S21" s="517"/>
      <c r="T21" s="517"/>
      <c r="U21" s="517"/>
      <c r="V21" s="520">
        <f>'[1]11'!$V$21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'[1]11'!$AN$22</f>
        <v>0</v>
      </c>
      <c r="AO22" s="479"/>
      <c r="AP22" s="481" t="s">
        <v>7</v>
      </c>
      <c r="AQ22" s="479">
        <f>'[1]11'!$AQ$22</f>
        <v>0</v>
      </c>
      <c r="AR22" s="479"/>
      <c r="AS22" s="481" t="s">
        <v>7</v>
      </c>
      <c r="AT22" s="479">
        <f>'[1]11'!$AT$22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'[1]11'!$H$24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'[1]11'!$BC$24</f>
        <v>0</v>
      </c>
      <c r="BD24" s="501"/>
      <c r="BE24" s="501"/>
      <c r="BF24" s="501"/>
      <c r="BG24" s="154"/>
      <c r="BH24" s="504" t="str">
        <f>'[1]11'!$BH$24</f>
        <v xml:space="preserve"> □　16歳以上30歳未満又は70歳以上
 □　留学
 □　障害者
 □　38万円以上の支払い</v>
      </c>
      <c r="BI24" s="505"/>
      <c r="BJ24" s="505"/>
      <c r="BK24" s="505"/>
      <c r="BL24" s="505"/>
      <c r="BM24" s="505"/>
      <c r="BN24" s="506"/>
      <c r="BO24" s="708">
        <f>'[1]11'!$BO$24</f>
        <v>0</v>
      </c>
      <c r="BP24" s="709"/>
      <c r="BQ24" s="709"/>
      <c r="BR24" s="709"/>
      <c r="BS24" s="709"/>
      <c r="BT24" s="709"/>
      <c r="BU24" s="709"/>
      <c r="BV24" s="709"/>
      <c r="BW24" s="709"/>
      <c r="BX24" s="710"/>
      <c r="BY24" s="692">
        <f>'[1]11'!$BX$24</f>
        <v>0</v>
      </c>
      <c r="BZ24" s="692"/>
      <c r="CA24" s="692"/>
      <c r="CB24" s="692"/>
      <c r="CC24" s="147"/>
      <c r="CD24" s="574"/>
      <c r="CE24" s="574"/>
      <c r="CF24" s="548"/>
      <c r="CG24" s="2"/>
    </row>
    <row r="25" spans="1:85" ht="11.25" customHeight="1" x14ac:dyDescent="0.15">
      <c r="A25" s="40"/>
      <c r="B25" s="639"/>
      <c r="C25" s="244"/>
      <c r="D25" s="250"/>
      <c r="E25" s="251"/>
      <c r="F25" s="513"/>
      <c r="G25" s="514"/>
      <c r="H25" s="517">
        <f>'[1]11'!$H$25</f>
        <v>0</v>
      </c>
      <c r="I25" s="517"/>
      <c r="J25" s="517"/>
      <c r="K25" s="517"/>
      <c r="L25" s="517"/>
      <c r="M25" s="517"/>
      <c r="N25" s="517"/>
      <c r="O25" s="517"/>
      <c r="P25" s="517"/>
      <c r="Q25" s="517"/>
      <c r="R25" s="517"/>
      <c r="S25" s="517"/>
      <c r="T25" s="517"/>
      <c r="U25" s="517"/>
      <c r="V25" s="520">
        <f>'[1]11'!$V$25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'[1]11'!$AN$26</f>
        <v>0</v>
      </c>
      <c r="AO26" s="479"/>
      <c r="AP26" s="481" t="s">
        <v>7</v>
      </c>
      <c r="AQ26" s="479">
        <f>'[1]11'!$AQ$26</f>
        <v>0</v>
      </c>
      <c r="AR26" s="479"/>
      <c r="AS26" s="481" t="s">
        <v>7</v>
      </c>
      <c r="AT26" s="479">
        <f>'[1]11'!$AT$26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'[1]11'!$H$28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'[1]11'!$BC$28</f>
        <v>0</v>
      </c>
      <c r="BD28" s="534"/>
      <c r="BE28" s="534"/>
      <c r="BF28" s="534"/>
      <c r="BG28" s="153"/>
      <c r="BH28" s="504" t="str">
        <f>'[1]11'!$BH$28</f>
        <v xml:space="preserve"> □　16歳以上30歳未満又は70歳以上
 □　留学
 □　障害者
 □　38万円以上の支払い</v>
      </c>
      <c r="BI28" s="505"/>
      <c r="BJ28" s="505"/>
      <c r="BK28" s="505"/>
      <c r="BL28" s="505"/>
      <c r="BM28" s="505"/>
      <c r="BN28" s="506"/>
      <c r="BO28" s="708">
        <f>'[1]11'!$BO$28</f>
        <v>0</v>
      </c>
      <c r="BP28" s="709"/>
      <c r="BQ28" s="709"/>
      <c r="BR28" s="709"/>
      <c r="BS28" s="709"/>
      <c r="BT28" s="709"/>
      <c r="BU28" s="709"/>
      <c r="BV28" s="709"/>
      <c r="BW28" s="709"/>
      <c r="BX28" s="710"/>
      <c r="BY28" s="692">
        <f>'[1]11'!$BX$28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'[1]11'!$H$29</f>
        <v>0</v>
      </c>
      <c r="I29" s="517"/>
      <c r="J29" s="517"/>
      <c r="K29" s="517"/>
      <c r="L29" s="517"/>
      <c r="M29" s="517"/>
      <c r="N29" s="517"/>
      <c r="O29" s="517"/>
      <c r="P29" s="517"/>
      <c r="Q29" s="517"/>
      <c r="R29" s="517"/>
      <c r="S29" s="517"/>
      <c r="T29" s="517"/>
      <c r="U29" s="517"/>
      <c r="V29" s="520">
        <f>'[1]11'!$V$29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'[1]11'!$AN$30</f>
        <v>0</v>
      </c>
      <c r="AO30" s="479"/>
      <c r="AP30" s="481" t="s">
        <v>7</v>
      </c>
      <c r="AQ30" s="479">
        <f>'[1]11'!$AQ$30</f>
        <v>0</v>
      </c>
      <c r="AR30" s="479"/>
      <c r="AS30" s="481" t="s">
        <v>7</v>
      </c>
      <c r="AT30" s="479">
        <f>'[1]11'!$AT$30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'[1]11'!$H$32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'[1]11'!$BC$32</f>
        <v>0</v>
      </c>
      <c r="BD32" s="501"/>
      <c r="BE32" s="501"/>
      <c r="BF32" s="501"/>
      <c r="BG32" s="154"/>
      <c r="BH32" s="504" t="str">
        <f>'[1]11'!$BH$32</f>
        <v xml:space="preserve"> □　16歳以上30歳未満又は70歳以上
 □　留学
 □　障害者
 □　38万円以上の支払い</v>
      </c>
      <c r="BI32" s="505"/>
      <c r="BJ32" s="505"/>
      <c r="BK32" s="505"/>
      <c r="BL32" s="505"/>
      <c r="BM32" s="505"/>
      <c r="BN32" s="506"/>
      <c r="BO32" s="708">
        <f>'[1]11'!$BO$32</f>
        <v>0</v>
      </c>
      <c r="BP32" s="709"/>
      <c r="BQ32" s="709"/>
      <c r="BR32" s="709"/>
      <c r="BS32" s="709"/>
      <c r="BT32" s="709"/>
      <c r="BU32" s="709"/>
      <c r="BV32" s="709"/>
      <c r="BW32" s="709"/>
      <c r="BX32" s="710"/>
      <c r="BY32" s="692">
        <f>'[1]11'!$BX$32</f>
        <v>0</v>
      </c>
      <c r="BZ32" s="692"/>
      <c r="CA32" s="692"/>
      <c r="CB32" s="692"/>
      <c r="CC32" s="147"/>
      <c r="CD32" s="574"/>
      <c r="CE32" s="574"/>
      <c r="CF32" s="548"/>
      <c r="CG32" s="2"/>
    </row>
    <row r="33" spans="1:85" ht="11.25" customHeight="1" x14ac:dyDescent="0.15">
      <c r="A33" s="40"/>
      <c r="B33" s="639"/>
      <c r="C33" s="48"/>
      <c r="D33" s="82"/>
      <c r="E33" s="108"/>
      <c r="F33" s="513"/>
      <c r="G33" s="514"/>
      <c r="H33" s="517">
        <f>'[1]11'!$H$33</f>
        <v>0</v>
      </c>
      <c r="I33" s="517"/>
      <c r="J33" s="517"/>
      <c r="K33" s="517"/>
      <c r="L33" s="517"/>
      <c r="M33" s="517"/>
      <c r="N33" s="517"/>
      <c r="O33" s="517"/>
      <c r="P33" s="517"/>
      <c r="Q33" s="517"/>
      <c r="R33" s="517"/>
      <c r="S33" s="517"/>
      <c r="T33" s="517"/>
      <c r="U33" s="517"/>
      <c r="V33" s="520">
        <f>'[1]11'!$V$33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'[1]11'!$AN$34</f>
        <v>0</v>
      </c>
      <c r="AO34" s="479"/>
      <c r="AP34" s="481" t="s">
        <v>7</v>
      </c>
      <c r="AQ34" s="479">
        <f>'[1]11'!$AQ$34</f>
        <v>0</v>
      </c>
      <c r="AR34" s="479"/>
      <c r="AS34" s="481" t="s">
        <v>7</v>
      </c>
      <c r="AT34" s="479">
        <f>'[1]11'!$AT$34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'[1]11'!$AV$38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'[1]11'!$BX$38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'[1]11'!$U$39</f>
        <v>0</v>
      </c>
      <c r="V39" s="420"/>
      <c r="W39" s="420"/>
      <c r="X39" s="420"/>
      <c r="Y39" s="420"/>
      <c r="Z39" s="421"/>
      <c r="AA39" s="419">
        <f>'[1]11'!$AA$39</f>
        <v>0</v>
      </c>
      <c r="AB39" s="420"/>
      <c r="AC39" s="420"/>
      <c r="AD39" s="420"/>
      <c r="AE39" s="420"/>
      <c r="AF39" s="421"/>
      <c r="AG39" s="425">
        <f>'[1]11'!$AG$39</f>
        <v>0</v>
      </c>
      <c r="AH39" s="426"/>
      <c r="AI39" s="429" t="s">
        <v>59</v>
      </c>
      <c r="AJ39" s="431">
        <f>'[1]11'!$AJ$39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'[1]11'!$U$41</f>
        <v>0</v>
      </c>
      <c r="V41" s="423"/>
      <c r="W41" s="423"/>
      <c r="X41" s="423"/>
      <c r="Y41" s="423"/>
      <c r="Z41" s="424"/>
      <c r="AA41" s="422">
        <f>'[1]11'!$AA$41</f>
        <v>0</v>
      </c>
      <c r="AB41" s="423"/>
      <c r="AC41" s="423"/>
      <c r="AD41" s="423"/>
      <c r="AE41" s="423"/>
      <c r="AF41" s="424"/>
      <c r="AG41" s="445">
        <f>'[1]11'!$AG$41</f>
        <v>0</v>
      </c>
      <c r="AH41" s="446"/>
      <c r="AI41" s="155" t="s">
        <v>59</v>
      </c>
      <c r="AJ41" s="447">
        <f>'[1]11'!$AJ$41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'[1]11'!$AA$42</f>
        <v>0</v>
      </c>
      <c r="AB42" s="456"/>
      <c r="AC42" s="456"/>
      <c r="AD42" s="456"/>
      <c r="AE42" s="456"/>
      <c r="AF42" s="457"/>
      <c r="AG42" s="445">
        <f>'[1]11'!$AG$42</f>
        <v>0</v>
      </c>
      <c r="AH42" s="446"/>
      <c r="AI42" s="155" t="s">
        <v>59</v>
      </c>
      <c r="AJ42" s="447">
        <f>'[1]11'!$AJ$42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'[1]11'!$F$46</f>
        <v>0</v>
      </c>
      <c r="G46" s="401"/>
      <c r="H46" s="401"/>
      <c r="I46" s="401"/>
      <c r="J46" s="401"/>
      <c r="K46" s="401"/>
      <c r="L46" s="401"/>
      <c r="M46" s="401"/>
      <c r="N46" s="401"/>
      <c r="O46" s="401"/>
      <c r="P46" s="401"/>
      <c r="Q46" s="401"/>
      <c r="R46" s="401"/>
      <c r="S46" s="401"/>
      <c r="T46" s="402"/>
      <c r="U46" s="342">
        <f>'[1]11'!$U$46</f>
        <v>0</v>
      </c>
      <c r="V46" s="343"/>
      <c r="W46" s="343"/>
      <c r="X46" s="343"/>
      <c r="Y46" s="343"/>
      <c r="Z46" s="344"/>
      <c r="AA46" s="286" t="str">
        <f>'[1]11'!$AA$46</f>
        <v>明・大・昭
平・令</v>
      </c>
      <c r="AB46" s="403"/>
      <c r="AC46" s="403"/>
      <c r="AD46" s="343">
        <f>'[1]11'!$AD$46</f>
        <v>0</v>
      </c>
      <c r="AE46" s="343"/>
      <c r="AF46" s="59" t="s">
        <v>7</v>
      </c>
      <c r="AG46" s="343">
        <f>'[1]11'!$AG$46</f>
        <v>0</v>
      </c>
      <c r="AH46" s="343"/>
      <c r="AI46" s="59" t="s">
        <v>7</v>
      </c>
      <c r="AJ46" s="343">
        <f>'[1]11'!$AJ$46</f>
        <v>0</v>
      </c>
      <c r="AK46" s="344"/>
      <c r="AL46" s="394">
        <f>'[1]11'!$AL$46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'[1]11'!$BG$46</f>
        <v>0</v>
      </c>
      <c r="BH46" s="395"/>
      <c r="BI46" s="395"/>
      <c r="BJ46" s="395"/>
      <c r="BK46" s="395"/>
      <c r="BL46" s="396"/>
      <c r="BM46" s="679">
        <f>'[1]11'!$BM$46</f>
        <v>0</v>
      </c>
      <c r="BN46" s="704"/>
      <c r="BO46" s="394">
        <f>'[1]11'!$BO$46</f>
        <v>0</v>
      </c>
      <c r="BP46" s="395"/>
      <c r="BQ46" s="395"/>
      <c r="BR46" s="395"/>
      <c r="BS46" s="395"/>
      <c r="BT46" s="395"/>
      <c r="BU46" s="395"/>
      <c r="BV46" s="395"/>
      <c r="BW46" s="395"/>
      <c r="BX46" s="396"/>
      <c r="BY46" s="679">
        <f>'[1]11'!$BW$46</f>
        <v>0</v>
      </c>
      <c r="BZ46" s="680"/>
      <c r="CA46" s="680"/>
      <c r="CB46" s="680"/>
      <c r="CC46" s="149"/>
      <c r="CD46" s="230"/>
      <c r="CE46" s="230"/>
      <c r="CF46" s="40"/>
      <c r="CG46" s="2"/>
    </row>
    <row r="47" spans="1:85" ht="17.45" customHeight="1" x14ac:dyDescent="0.15">
      <c r="A47" s="40"/>
      <c r="B47" s="381"/>
      <c r="C47" s="382"/>
      <c r="D47" s="382"/>
      <c r="E47" s="383"/>
      <c r="F47" s="400">
        <f>'[1]11'!$F$47</f>
        <v>0</v>
      </c>
      <c r="G47" s="401"/>
      <c r="H47" s="401"/>
      <c r="I47" s="401"/>
      <c r="J47" s="401"/>
      <c r="K47" s="401"/>
      <c r="L47" s="401"/>
      <c r="M47" s="401"/>
      <c r="N47" s="401"/>
      <c r="O47" s="401"/>
      <c r="P47" s="401"/>
      <c r="Q47" s="401"/>
      <c r="R47" s="401"/>
      <c r="S47" s="401"/>
      <c r="T47" s="402"/>
      <c r="U47" s="342">
        <f>'[1]11'!$U$47</f>
        <v>0</v>
      </c>
      <c r="V47" s="343"/>
      <c r="W47" s="343"/>
      <c r="X47" s="343"/>
      <c r="Y47" s="343"/>
      <c r="Z47" s="344"/>
      <c r="AA47" s="286" t="str">
        <f>'[1]11'!$AA$47</f>
        <v>明・大・昭
平・令</v>
      </c>
      <c r="AB47" s="403"/>
      <c r="AC47" s="403"/>
      <c r="AD47" s="343">
        <f>'[1]11'!$AD$47</f>
        <v>0</v>
      </c>
      <c r="AE47" s="343"/>
      <c r="AF47" s="60" t="s">
        <v>7</v>
      </c>
      <c r="AG47" s="343">
        <f>'[1]11'!$AG$47</f>
        <v>0</v>
      </c>
      <c r="AH47" s="343"/>
      <c r="AI47" s="60" t="s">
        <v>7</v>
      </c>
      <c r="AJ47" s="343">
        <f>'[1]11'!$AJ$47</f>
        <v>0</v>
      </c>
      <c r="AK47" s="344"/>
      <c r="AL47" s="397">
        <f>'[1]11'!$AL$47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'[1]11'!$BG$47</f>
        <v>0</v>
      </c>
      <c r="BH47" s="398"/>
      <c r="BI47" s="398"/>
      <c r="BJ47" s="398"/>
      <c r="BK47" s="398"/>
      <c r="BL47" s="399"/>
      <c r="BM47" s="336">
        <f>'[1]11'!$BM$47</f>
        <v>0</v>
      </c>
      <c r="BN47" s="338"/>
      <c r="BO47" s="681">
        <f>'[1]11'!$BO$47</f>
        <v>0</v>
      </c>
      <c r="BP47" s="272"/>
      <c r="BQ47" s="272"/>
      <c r="BR47" s="272"/>
      <c r="BS47" s="272"/>
      <c r="BT47" s="272"/>
      <c r="BU47" s="272"/>
      <c r="BV47" s="272"/>
      <c r="BW47" s="272"/>
      <c r="BX47" s="682"/>
      <c r="BY47" s="336">
        <f>'[1]11'!$BW$47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'[1]11'!$H$50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'[1]11'!$AT$50</f>
        <v>0</v>
      </c>
      <c r="AU50" s="279"/>
      <c r="AV50" s="279"/>
      <c r="AW50" s="281"/>
      <c r="AX50" s="325" t="str">
        <f>'[1]11'!$AX$50</f>
        <v>平</v>
      </c>
      <c r="AY50" s="326"/>
      <c r="AZ50" s="279">
        <f>'[1]11'!$AZ$50</f>
        <v>0</v>
      </c>
      <c r="BA50" s="279">
        <f>'[1]11'!$BA$50</f>
        <v>0</v>
      </c>
      <c r="BB50" s="279">
        <f>'[1]11'!$BB$50</f>
        <v>0</v>
      </c>
      <c r="BC50" s="281"/>
      <c r="BD50" s="336">
        <f>'[1]11'!$BD$50</f>
        <v>0</v>
      </c>
      <c r="BE50" s="337"/>
      <c r="BF50" s="337"/>
      <c r="BG50" s="337"/>
      <c r="BH50" s="337"/>
      <c r="BI50" s="337"/>
      <c r="BJ50" s="337"/>
      <c r="BK50" s="337"/>
      <c r="BL50" s="337"/>
      <c r="BM50" s="338"/>
      <c r="BN50" s="342">
        <f>'[1]11'!$BN$50</f>
        <v>0</v>
      </c>
      <c r="BO50" s="343"/>
      <c r="BP50" s="343"/>
      <c r="BQ50" s="343"/>
      <c r="BR50" s="344"/>
      <c r="BS50" s="348">
        <f>'[1]11'!$BS$50</f>
        <v>0</v>
      </c>
      <c r="BT50" s="349"/>
      <c r="BU50" s="349"/>
      <c r="BV50" s="349"/>
      <c r="BW50" s="349"/>
      <c r="BX50" s="352" t="s">
        <v>8</v>
      </c>
      <c r="BY50" s="342">
        <f>'[1]11'!$BY$50</f>
        <v>0</v>
      </c>
      <c r="BZ50" s="343"/>
      <c r="CA50" s="343"/>
      <c r="CB50" s="344"/>
      <c r="CC50" s="232"/>
      <c r="CD50" s="328"/>
      <c r="CE50" s="328"/>
      <c r="CF50" s="40"/>
      <c r="CG50" s="2"/>
    </row>
    <row r="51" spans="1:85" ht="21" customHeight="1" x14ac:dyDescent="0.15">
      <c r="A51" s="40"/>
      <c r="B51" s="358"/>
      <c r="C51" s="358"/>
      <c r="D51" s="358"/>
      <c r="E51" s="359"/>
      <c r="F51" s="330"/>
      <c r="G51" s="331"/>
      <c r="H51" s="272">
        <f>'[1]11'!$H$51</f>
        <v>0</v>
      </c>
      <c r="I51" s="272"/>
      <c r="J51" s="272"/>
      <c r="K51" s="272"/>
      <c r="L51" s="272"/>
      <c r="M51" s="272"/>
      <c r="N51" s="272"/>
      <c r="O51" s="272"/>
      <c r="P51" s="272"/>
      <c r="Q51" s="272"/>
      <c r="R51" s="272"/>
      <c r="S51" s="272"/>
      <c r="T51" s="273">
        <f>'[1]11'!$T$51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'[1]11'!$H$52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'[1]11'!$AT$52</f>
        <v>0</v>
      </c>
      <c r="AU52" s="279"/>
      <c r="AV52" s="279"/>
      <c r="AW52" s="281"/>
      <c r="AX52" s="325" t="str">
        <f>'[1]11'!$AX$52</f>
        <v>平</v>
      </c>
      <c r="AY52" s="326"/>
      <c r="AZ52" s="279">
        <f>'[1]11'!$AZ$52</f>
        <v>0</v>
      </c>
      <c r="BA52" s="279">
        <f>'[1]11'!$BA$52</f>
        <v>0</v>
      </c>
      <c r="BB52" s="279">
        <f>'[1]11'!$BB$52</f>
        <v>0</v>
      </c>
      <c r="BC52" s="281"/>
      <c r="BD52" s="283">
        <f>'[1]11'!$BD$52</f>
        <v>0</v>
      </c>
      <c r="BE52" s="284"/>
      <c r="BF52" s="284"/>
      <c r="BG52" s="284"/>
      <c r="BH52" s="284"/>
      <c r="BI52" s="284"/>
      <c r="BJ52" s="284"/>
      <c r="BK52" s="284"/>
      <c r="BL52" s="284"/>
      <c r="BM52" s="285"/>
      <c r="BN52" s="268">
        <f>'[1]11'!$BN$52</f>
        <v>0</v>
      </c>
      <c r="BO52" s="269"/>
      <c r="BP52" s="269"/>
      <c r="BQ52" s="269"/>
      <c r="BR52" s="270"/>
      <c r="BS52" s="268">
        <f>'[1]11'!$BS$52</f>
        <v>0</v>
      </c>
      <c r="BT52" s="269"/>
      <c r="BU52" s="269"/>
      <c r="BV52" s="269"/>
      <c r="BW52" s="269"/>
      <c r="BX52" s="265" t="s">
        <v>8</v>
      </c>
      <c r="BY52" s="268">
        <f>'[1]11'!$BY$52</f>
        <v>0</v>
      </c>
      <c r="BZ52" s="269"/>
      <c r="CA52" s="269"/>
      <c r="CB52" s="270"/>
      <c r="CC52" s="232"/>
      <c r="CD52" s="328"/>
      <c r="CE52" s="328"/>
      <c r="CF52" s="40"/>
      <c r="CG52" s="2"/>
    </row>
    <row r="53" spans="1:85" ht="21" customHeight="1" x14ac:dyDescent="0.15">
      <c r="A53" s="40"/>
      <c r="B53" s="358"/>
      <c r="C53" s="358"/>
      <c r="D53" s="358"/>
      <c r="E53" s="359"/>
      <c r="F53" s="244"/>
      <c r="G53" s="250"/>
      <c r="H53" s="272">
        <f>'[1]11'!$H$53</f>
        <v>0</v>
      </c>
      <c r="I53" s="272"/>
      <c r="J53" s="272"/>
      <c r="K53" s="272"/>
      <c r="L53" s="272"/>
      <c r="M53" s="272"/>
      <c r="N53" s="272"/>
      <c r="O53" s="272"/>
      <c r="P53" s="272"/>
      <c r="Q53" s="272"/>
      <c r="R53" s="272"/>
      <c r="S53" s="272"/>
      <c r="T53" s="273">
        <f>'[1]11'!$T$53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'[1]11'!$H$55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'[1]11'!$AT$55</f>
        <v>0</v>
      </c>
      <c r="AU55" s="279"/>
      <c r="AV55" s="279"/>
      <c r="AW55" s="281"/>
      <c r="AX55" s="321" t="str">
        <f>'[1]11'!$AX$55</f>
        <v>明・大・昭</v>
      </c>
      <c r="AY55" s="322"/>
      <c r="AZ55" s="279">
        <f>'[1]11'!$AZ$55</f>
        <v>0</v>
      </c>
      <c r="BA55" s="279">
        <f>'[1]11'!$BA$55</f>
        <v>0</v>
      </c>
      <c r="BB55" s="279">
        <f>'[1]11'!$BB$55</f>
        <v>0</v>
      </c>
      <c r="BC55" s="281"/>
      <c r="BD55" s="283">
        <f>'[1]11'!$BD$55</f>
        <v>0</v>
      </c>
      <c r="BE55" s="284"/>
      <c r="BF55" s="284"/>
      <c r="BG55" s="284"/>
      <c r="BH55" s="284"/>
      <c r="BI55" s="284"/>
      <c r="BJ55" s="284"/>
      <c r="BK55" s="285"/>
      <c r="BL55" s="286" t="str">
        <f>'[1]11'!$BL$55</f>
        <v>□ 配偶者
□ 30歳未満又は70歳以上 □ 障害者
□ 留学                      □ 38万円以上の支払</v>
      </c>
      <c r="BM55" s="287"/>
      <c r="BN55" s="287"/>
      <c r="BO55" s="287"/>
      <c r="BP55" s="287"/>
      <c r="BQ55" s="288"/>
      <c r="BR55" s="268">
        <f>'[1]11'!$BR$55</f>
        <v>0</v>
      </c>
      <c r="BS55" s="269"/>
      <c r="BT55" s="269"/>
      <c r="BU55" s="269"/>
      <c r="BV55" s="265" t="s">
        <v>8</v>
      </c>
      <c r="BW55" s="266" t="str">
        <f>'[1]11'!$BW$55</f>
        <v>□ 一般</v>
      </c>
      <c r="BX55" s="267"/>
      <c r="BY55" s="268">
        <f>'[1]11'!$BY$55</f>
        <v>0</v>
      </c>
      <c r="BZ55" s="269"/>
      <c r="CA55" s="269"/>
      <c r="CB55" s="270"/>
      <c r="CC55" s="271"/>
      <c r="CD55" s="241" t="str">
        <f>'[1]11'!$CD$55</f>
        <v>□ 寡婦</v>
      </c>
      <c r="CE55" s="156"/>
      <c r="CF55" s="40"/>
      <c r="CG55" s="2"/>
    </row>
    <row r="56" spans="1:85" ht="12.75" customHeight="1" x14ac:dyDescent="0.15">
      <c r="A56" s="40"/>
      <c r="B56" s="300"/>
      <c r="C56" s="300"/>
      <c r="D56" s="300"/>
      <c r="E56" s="301"/>
      <c r="F56" s="48"/>
      <c r="G56" s="49"/>
      <c r="H56" s="272">
        <f>'[1]11'!$H$56</f>
        <v>0</v>
      </c>
      <c r="I56" s="272"/>
      <c r="J56" s="272"/>
      <c r="K56" s="272"/>
      <c r="L56" s="272"/>
      <c r="M56" s="272"/>
      <c r="N56" s="272"/>
      <c r="O56" s="272"/>
      <c r="P56" s="272"/>
      <c r="Q56" s="272"/>
      <c r="R56" s="272"/>
      <c r="S56" s="272"/>
      <c r="T56" s="273">
        <f>'[1]11'!$T$56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'[1]11'!$BW$56</f>
        <v>□ 特別</v>
      </c>
      <c r="BX56" s="278"/>
      <c r="BY56" s="268"/>
      <c r="BZ56" s="269"/>
      <c r="CA56" s="269"/>
      <c r="CB56" s="270"/>
      <c r="CC56" s="271"/>
      <c r="CD56" s="242" t="str">
        <f>'[1]11'!$CD$56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'[1]11'!$CM$69</f>
        <v>4</v>
      </c>
      <c r="CN69" s="233" t="s">
        <v>202</v>
      </c>
      <c r="CO69" s="32" t="b">
        <v>0</v>
      </c>
    </row>
    <row r="70" spans="1:93" x14ac:dyDescent="0.15">
      <c r="CN70" s="233" t="s">
        <v>203</v>
      </c>
    </row>
    <row r="71" spans="1:93" x14ac:dyDescent="0.15">
      <c r="CJ71">
        <v>1</v>
      </c>
      <c r="CK71" s="33" t="s">
        <v>49</v>
      </c>
      <c r="CL71" t="s">
        <v>145</v>
      </c>
      <c r="CM71" s="32">
        <f>'[1]11'!$CM$71</f>
        <v>2</v>
      </c>
    </row>
    <row r="72" spans="1:93" x14ac:dyDescent="0.15">
      <c r="CJ72">
        <v>2</v>
      </c>
      <c r="CK72" s="35" t="s">
        <v>50</v>
      </c>
    </row>
    <row r="74" spans="1:93" x14ac:dyDescent="0.15">
      <c r="CK74" s="33" t="s">
        <v>43</v>
      </c>
      <c r="CL74" t="s">
        <v>146</v>
      </c>
      <c r="CM74" s="32">
        <f>'[1]11'!$CM$74</f>
        <v>5</v>
      </c>
    </row>
    <row r="75" spans="1:93" x14ac:dyDescent="0.15">
      <c r="CK75" s="34" t="s">
        <v>44</v>
      </c>
      <c r="CL75" t="s">
        <v>46</v>
      </c>
      <c r="CM75" s="32">
        <f>'[1]11'!$CM$75</f>
        <v>5</v>
      </c>
    </row>
    <row r="76" spans="1:93" x14ac:dyDescent="0.15">
      <c r="CK76" s="34" t="s">
        <v>42</v>
      </c>
      <c r="CL76">
        <v>2</v>
      </c>
      <c r="CM76" s="32">
        <f>'[1]11'!$CM$76</f>
        <v>5</v>
      </c>
    </row>
    <row r="77" spans="1:93" x14ac:dyDescent="0.15">
      <c r="CK77" s="34" t="s">
        <v>45</v>
      </c>
      <c r="CL77">
        <v>3</v>
      </c>
      <c r="CM77" s="32">
        <f>'[1]11'!$CM$77</f>
        <v>5</v>
      </c>
    </row>
    <row r="78" spans="1:93" x14ac:dyDescent="0.15">
      <c r="CK78" s="35"/>
      <c r="CL78">
        <v>4</v>
      </c>
      <c r="CM78" s="32">
        <f>'[1]11'!$CM$78</f>
        <v>5</v>
      </c>
    </row>
    <row r="79" spans="1:93" x14ac:dyDescent="0.15">
      <c r="CM79" s="103"/>
    </row>
    <row r="81" spans="89:94" x14ac:dyDescent="0.15">
      <c r="CK81" s="36" t="s">
        <v>48</v>
      </c>
      <c r="CM81" s="32">
        <f>'[1]11'!$CM$81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'[1]11'!$CM$84</f>
        <v>0</v>
      </c>
      <c r="CN84" s="32" t="b">
        <f>'[1]11'!$CN$84</f>
        <v>0</v>
      </c>
      <c r="CO84" s="32" t="b">
        <f>'[1]11'!$CO$84</f>
        <v>0</v>
      </c>
      <c r="CP84" s="32" t="b">
        <v>0</v>
      </c>
    </row>
    <row r="85" spans="89:94" x14ac:dyDescent="0.15">
      <c r="CK85" s="34" t="s">
        <v>31</v>
      </c>
      <c r="CM85" s="32" t="b">
        <f>'[1]11'!$CM$85</f>
        <v>0</v>
      </c>
      <c r="CN85" s="32" t="b">
        <f>'[1]11'!$CN$85</f>
        <v>0</v>
      </c>
      <c r="CO85" s="32" t="b">
        <f>'[1]11'!$CO$85</f>
        <v>0</v>
      </c>
      <c r="CP85" s="32" t="b">
        <v>0</v>
      </c>
    </row>
    <row r="86" spans="89:94" x14ac:dyDescent="0.15">
      <c r="CK86" s="35"/>
      <c r="CM86" s="32" t="b">
        <f>'[1]11'!$CM$86</f>
        <v>0</v>
      </c>
      <c r="CN86" s="32" t="b">
        <f>'[1]11'!$CN$86</f>
        <v>0</v>
      </c>
      <c r="CO86" s="32" t="b">
        <f>'[1]11'!$CO$86</f>
        <v>0</v>
      </c>
      <c r="CP86" s="32" t="b">
        <v>0</v>
      </c>
    </row>
    <row r="87" spans="89:94" x14ac:dyDescent="0.15">
      <c r="CM87" s="32" t="b">
        <f>'[1]11'!$CM$87</f>
        <v>0</v>
      </c>
      <c r="CN87" s="32" t="b">
        <f>'[1]11'!$CN$87</f>
        <v>0</v>
      </c>
      <c r="CO87" s="32" t="b">
        <f>'[1]11'!$CO$87</f>
        <v>0</v>
      </c>
      <c r="CP87" s="32" t="b">
        <v>0</v>
      </c>
    </row>
    <row r="89" spans="89:94" x14ac:dyDescent="0.15">
      <c r="CK89" s="139" t="s">
        <v>111</v>
      </c>
      <c r="CM89" s="32" t="b">
        <f>'[1]11'!$CM$89</f>
        <v>0</v>
      </c>
    </row>
    <row r="90" spans="89:94" x14ac:dyDescent="0.15">
      <c r="CK90" s="37" t="s">
        <v>205</v>
      </c>
      <c r="CM90" s="33" t="b">
        <f>'[1]11'!$CM$90</f>
        <v>0</v>
      </c>
    </row>
    <row r="91" spans="89:94" x14ac:dyDescent="0.15">
      <c r="CK91" s="38" t="s">
        <v>116</v>
      </c>
      <c r="CM91" s="34" t="b">
        <f>'[1]11'!$CM$91</f>
        <v>0</v>
      </c>
    </row>
    <row r="92" spans="89:94" x14ac:dyDescent="0.15">
      <c r="CK92" s="39" t="s">
        <v>51</v>
      </c>
      <c r="CM92" s="35" t="b">
        <f>'[1]11'!$CM$92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1327359-9C95-424F-BD20-5641DA85D214}">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191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191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191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191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191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191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191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191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191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191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1911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1912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1913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1913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1913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1913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1913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1913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1914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1914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1914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1914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1914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1914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1913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1913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1913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1913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8D132-01A9-43FD-8DFF-11A2EA819FFC}">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'[1]12'!$AZ$3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'[1]12'!$BR$3</f>
        <v>0</v>
      </c>
      <c r="BS3" s="642"/>
      <c r="BT3" s="250" t="s">
        <v>63</v>
      </c>
      <c r="BU3" s="642">
        <f>'[1]12'!$BU$3</f>
        <v>0</v>
      </c>
      <c r="BV3" s="642"/>
      <c r="BW3" s="250" t="s">
        <v>65</v>
      </c>
      <c r="BX3" s="642">
        <f>'[1]12'!$BX$3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'[1]12'!$AZ$5</f>
        <v>0</v>
      </c>
      <c r="BA5" s="674"/>
      <c r="BB5" s="674"/>
      <c r="BC5" s="674"/>
      <c r="BD5" s="674"/>
      <c r="BE5" s="674"/>
      <c r="BF5" s="674"/>
      <c r="BG5" s="674"/>
      <c r="BH5" s="674"/>
      <c r="BI5" s="674"/>
      <c r="BJ5" s="674"/>
      <c r="BK5" s="25">
        <f>'[1]12'!$BK$5</f>
        <v>0</v>
      </c>
      <c r="BL5" s="81"/>
      <c r="BM5" s="473" t="s">
        <v>29</v>
      </c>
      <c r="BN5" s="474"/>
      <c r="BO5" s="475"/>
      <c r="BP5" s="675">
        <f>'[1]12'!$BP$5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'[1]12'!$BP$6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'[1]12'!$B$8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'[1]12'!$BE$9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'[1]12'!$AZ$10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'[1]12'!$F$16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'[1]12'!$BC$16</f>
        <v>0</v>
      </c>
      <c r="BD16" s="534"/>
      <c r="BE16" s="534"/>
      <c r="BF16" s="534"/>
      <c r="BG16" s="153"/>
      <c r="BH16" s="569" t="s">
        <v>122</v>
      </c>
      <c r="BI16" s="570"/>
      <c r="BJ16" s="570"/>
      <c r="BK16" s="570"/>
      <c r="BL16" s="570"/>
      <c r="BM16" s="570"/>
      <c r="BN16" s="571"/>
      <c r="BO16" s="708">
        <f>'[1]12'!$BO$16</f>
        <v>0</v>
      </c>
      <c r="BP16" s="709"/>
      <c r="BQ16" s="709"/>
      <c r="BR16" s="709"/>
      <c r="BS16" s="709"/>
      <c r="BT16" s="709"/>
      <c r="BU16" s="709"/>
      <c r="BV16" s="709"/>
      <c r="BW16" s="709"/>
      <c r="BX16" s="710"/>
      <c r="BY16" s="692">
        <f>'[1]12'!$BX$16</f>
        <v>0</v>
      </c>
      <c r="BZ16" s="692"/>
      <c r="CA16" s="692"/>
      <c r="CB16" s="692"/>
      <c r="CC16" s="147"/>
      <c r="CD16" s="574"/>
      <c r="CE16" s="574"/>
      <c r="CF16" s="548"/>
      <c r="CG16" s="2"/>
    </row>
    <row r="17" spans="1:85" ht="7.5" customHeight="1" x14ac:dyDescent="0.15">
      <c r="A17" s="40"/>
      <c r="B17" s="639"/>
      <c r="C17" s="244"/>
      <c r="D17" s="638"/>
      <c r="E17" s="639"/>
      <c r="F17" s="581">
        <f>'[1]12'!$F$17</f>
        <v>0</v>
      </c>
      <c r="G17" s="517"/>
      <c r="H17" s="517"/>
      <c r="I17" s="517"/>
      <c r="J17" s="517"/>
      <c r="K17" s="517"/>
      <c r="L17" s="517"/>
      <c r="M17" s="517"/>
      <c r="N17" s="517"/>
      <c r="O17" s="517"/>
      <c r="P17" s="517"/>
      <c r="Q17" s="517"/>
      <c r="R17" s="517"/>
      <c r="S17" s="517"/>
      <c r="T17" s="517"/>
      <c r="U17" s="517"/>
      <c r="V17" s="520">
        <f>'[1]12'!$V$17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'[1]12'!$BH$17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'[1]12'!$AN$18</f>
        <v>0</v>
      </c>
      <c r="AO18" s="479"/>
      <c r="AP18" s="481" t="s">
        <v>7</v>
      </c>
      <c r="AQ18" s="479">
        <f>'[1]12'!$AQ$18</f>
        <v>0</v>
      </c>
      <c r="AR18" s="479"/>
      <c r="AS18" s="481" t="s">
        <v>7</v>
      </c>
      <c r="AT18" s="479">
        <f>'[1]12'!$AT$18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'[1]12'!$H$20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'[1]12'!$BC$20</f>
        <v>0</v>
      </c>
      <c r="BD20" s="534"/>
      <c r="BE20" s="534"/>
      <c r="BF20" s="534"/>
      <c r="BG20" s="153"/>
      <c r="BH20" s="504" t="str">
        <f>'[1]12'!$BH$20</f>
        <v xml:space="preserve"> □　16歳以上30歳未満又は70歳以上
 □　留学
 □　障害者
 □　38万円以上の支払い</v>
      </c>
      <c r="BI20" s="505"/>
      <c r="BJ20" s="505"/>
      <c r="BK20" s="505"/>
      <c r="BL20" s="505"/>
      <c r="BM20" s="505"/>
      <c r="BN20" s="506"/>
      <c r="BO20" s="708">
        <f>'[1]12'!$BO$20</f>
        <v>0</v>
      </c>
      <c r="BP20" s="709"/>
      <c r="BQ20" s="709"/>
      <c r="BR20" s="709"/>
      <c r="BS20" s="709"/>
      <c r="BT20" s="709"/>
      <c r="BU20" s="709"/>
      <c r="BV20" s="709"/>
      <c r="BW20" s="709"/>
      <c r="BX20" s="710"/>
      <c r="BY20" s="692">
        <f>'[1]12'!$BX$20</f>
        <v>0</v>
      </c>
      <c r="BZ20" s="692"/>
      <c r="CA20" s="692"/>
      <c r="CB20" s="692"/>
      <c r="CC20" s="147"/>
      <c r="CD20" s="574"/>
      <c r="CE20" s="574"/>
      <c r="CF20" s="548"/>
      <c r="CG20" s="2"/>
    </row>
    <row r="21" spans="1:85" ht="11.25" customHeight="1" x14ac:dyDescent="0.15">
      <c r="A21" s="40"/>
      <c r="B21" s="639"/>
      <c r="C21" s="244"/>
      <c r="D21" s="250"/>
      <c r="E21" s="251"/>
      <c r="F21" s="513"/>
      <c r="G21" s="514"/>
      <c r="H21" s="517">
        <f>'[1]12'!$H$21</f>
        <v>0</v>
      </c>
      <c r="I21" s="517"/>
      <c r="J21" s="517"/>
      <c r="K21" s="517"/>
      <c r="L21" s="517"/>
      <c r="M21" s="517"/>
      <c r="N21" s="517"/>
      <c r="O21" s="517"/>
      <c r="P21" s="517"/>
      <c r="Q21" s="517"/>
      <c r="R21" s="517"/>
      <c r="S21" s="517"/>
      <c r="T21" s="517"/>
      <c r="U21" s="517"/>
      <c r="V21" s="520">
        <f>'[1]12'!$V$21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'[1]12'!$AN$22</f>
        <v>0</v>
      </c>
      <c r="AO22" s="479"/>
      <c r="AP22" s="481" t="s">
        <v>7</v>
      </c>
      <c r="AQ22" s="479">
        <f>'[1]12'!$AQ$22</f>
        <v>0</v>
      </c>
      <c r="AR22" s="479"/>
      <c r="AS22" s="481" t="s">
        <v>7</v>
      </c>
      <c r="AT22" s="479">
        <f>'[1]12'!$AT$22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IF(CO69,'[1]12'!$BH$23,"")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'[1]12'!$H$24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'[1]12'!$BC$24</f>
        <v>0</v>
      </c>
      <c r="BD24" s="501"/>
      <c r="BE24" s="501"/>
      <c r="BF24" s="501"/>
      <c r="BG24" s="154"/>
      <c r="BH24" s="504" t="str">
        <f>'[1]12'!$BH$24</f>
        <v xml:space="preserve"> □　16歳以上30歳未満又は70歳以上
 □　留学
 □　障害者
 □　38万円以上の支払い</v>
      </c>
      <c r="BI24" s="505"/>
      <c r="BJ24" s="505"/>
      <c r="BK24" s="505"/>
      <c r="BL24" s="505"/>
      <c r="BM24" s="505"/>
      <c r="BN24" s="506"/>
      <c r="BO24" s="708">
        <f>'[1]12'!$BO$24</f>
        <v>0</v>
      </c>
      <c r="BP24" s="709"/>
      <c r="BQ24" s="709"/>
      <c r="BR24" s="709"/>
      <c r="BS24" s="709"/>
      <c r="BT24" s="709"/>
      <c r="BU24" s="709"/>
      <c r="BV24" s="709"/>
      <c r="BW24" s="709"/>
      <c r="BX24" s="710"/>
      <c r="BY24" s="692">
        <f>'[1]12'!$BX$24</f>
        <v>0</v>
      </c>
      <c r="BZ24" s="692"/>
      <c r="CA24" s="692"/>
      <c r="CB24" s="692"/>
      <c r="CC24" s="147"/>
      <c r="CD24" s="574"/>
      <c r="CE24" s="574"/>
      <c r="CF24" s="548"/>
      <c r="CG24" s="2"/>
    </row>
    <row r="25" spans="1:85" ht="11.25" customHeight="1" x14ac:dyDescent="0.15">
      <c r="A25" s="40"/>
      <c r="B25" s="639"/>
      <c r="C25" s="244"/>
      <c r="D25" s="250"/>
      <c r="E25" s="251"/>
      <c r="F25" s="513"/>
      <c r="G25" s="514"/>
      <c r="H25" s="517">
        <f>'[1]12'!$H$25</f>
        <v>0</v>
      </c>
      <c r="I25" s="517"/>
      <c r="J25" s="517"/>
      <c r="K25" s="517"/>
      <c r="L25" s="517"/>
      <c r="M25" s="517"/>
      <c r="N25" s="517"/>
      <c r="O25" s="517"/>
      <c r="P25" s="517"/>
      <c r="Q25" s="517"/>
      <c r="R25" s="517"/>
      <c r="S25" s="517"/>
      <c r="T25" s="517"/>
      <c r="U25" s="517"/>
      <c r="V25" s="520">
        <f>'[1]12'!$V$25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'[1]12'!$AN$26</f>
        <v>0</v>
      </c>
      <c r="AO26" s="479"/>
      <c r="AP26" s="481" t="s">
        <v>7</v>
      </c>
      <c r="AQ26" s="479">
        <f>'[1]12'!$AQ$26</f>
        <v>0</v>
      </c>
      <c r="AR26" s="479"/>
      <c r="AS26" s="481" t="s">
        <v>7</v>
      </c>
      <c r="AT26" s="479">
        <f>'[1]12'!$AT$26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'[1]12'!$BH$27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'[1]12'!$H$28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'[1]12'!$BC$28</f>
        <v>0</v>
      </c>
      <c r="BD28" s="534"/>
      <c r="BE28" s="534"/>
      <c r="BF28" s="534"/>
      <c r="BG28" s="153"/>
      <c r="BH28" s="504" t="str">
        <f>'[1]12'!$BH$28</f>
        <v xml:space="preserve"> □　16歳以上30歳未満又は70歳以上
 □　留学
 □　障害者
 □　38万円以上の支払い</v>
      </c>
      <c r="BI28" s="505"/>
      <c r="BJ28" s="505"/>
      <c r="BK28" s="505"/>
      <c r="BL28" s="505"/>
      <c r="BM28" s="505"/>
      <c r="BN28" s="506"/>
      <c r="BO28" s="708">
        <f>'[1]12'!$BO$28</f>
        <v>0</v>
      </c>
      <c r="BP28" s="709"/>
      <c r="BQ28" s="709"/>
      <c r="BR28" s="709"/>
      <c r="BS28" s="709"/>
      <c r="BT28" s="709"/>
      <c r="BU28" s="709"/>
      <c r="BV28" s="709"/>
      <c r="BW28" s="709"/>
      <c r="BX28" s="710"/>
      <c r="BY28" s="692">
        <f>'[1]12'!$BX$28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'[1]12'!$H$29</f>
        <v>0</v>
      </c>
      <c r="I29" s="517"/>
      <c r="J29" s="517"/>
      <c r="K29" s="517"/>
      <c r="L29" s="517"/>
      <c r="M29" s="517"/>
      <c r="N29" s="517"/>
      <c r="O29" s="517"/>
      <c r="P29" s="517"/>
      <c r="Q29" s="517"/>
      <c r="R29" s="517"/>
      <c r="S29" s="517"/>
      <c r="T29" s="517"/>
      <c r="U29" s="517"/>
      <c r="V29" s="520">
        <f>'[1]12'!$V$29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'[1]12'!$AN$30</f>
        <v>0</v>
      </c>
      <c r="AO30" s="479"/>
      <c r="AP30" s="481" t="s">
        <v>7</v>
      </c>
      <c r="AQ30" s="479">
        <f>'[1]12'!$AQ$30</f>
        <v>0</v>
      </c>
      <c r="AR30" s="479"/>
      <c r="AS30" s="481" t="s">
        <v>7</v>
      </c>
      <c r="AT30" s="479">
        <f>'[1]12'!$AT$30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'[1]12'!$BH$31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'[1]12'!$H$32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'[1]12'!$BC$32</f>
        <v>0</v>
      </c>
      <c r="BD32" s="501"/>
      <c r="BE32" s="501"/>
      <c r="BF32" s="501"/>
      <c r="BG32" s="154"/>
      <c r="BH32" s="504" t="str">
        <f>'[1]12'!$BH$32</f>
        <v xml:space="preserve"> □　16歳以上30歳未満又は70歳以上
 □　留学
 □　障害者
 □　38万円以上の支払い</v>
      </c>
      <c r="BI32" s="505"/>
      <c r="BJ32" s="505"/>
      <c r="BK32" s="505"/>
      <c r="BL32" s="505"/>
      <c r="BM32" s="505"/>
      <c r="BN32" s="506"/>
      <c r="BO32" s="708">
        <f>'[1]12'!$BO$32</f>
        <v>0</v>
      </c>
      <c r="BP32" s="709"/>
      <c r="BQ32" s="709"/>
      <c r="BR32" s="709"/>
      <c r="BS32" s="709"/>
      <c r="BT32" s="709"/>
      <c r="BU32" s="709"/>
      <c r="BV32" s="709"/>
      <c r="BW32" s="709"/>
      <c r="BX32" s="710"/>
      <c r="BY32" s="692">
        <f>'[1]12'!$BX$32</f>
        <v>0</v>
      </c>
      <c r="BZ32" s="692"/>
      <c r="CA32" s="692"/>
      <c r="CB32" s="692"/>
      <c r="CC32" s="147"/>
      <c r="CD32" s="574"/>
      <c r="CE32" s="574"/>
      <c r="CF32" s="548"/>
      <c r="CG32" s="2"/>
    </row>
    <row r="33" spans="1:85" ht="11.25" customHeight="1" x14ac:dyDescent="0.15">
      <c r="A33" s="40"/>
      <c r="B33" s="639"/>
      <c r="C33" s="48"/>
      <c r="D33" s="82"/>
      <c r="E33" s="108"/>
      <c r="F33" s="513"/>
      <c r="G33" s="514"/>
      <c r="H33" s="517">
        <f>'[1]12'!$H$33</f>
        <v>0</v>
      </c>
      <c r="I33" s="517"/>
      <c r="J33" s="517"/>
      <c r="K33" s="517"/>
      <c r="L33" s="517"/>
      <c r="M33" s="517"/>
      <c r="N33" s="517"/>
      <c r="O33" s="517"/>
      <c r="P33" s="517"/>
      <c r="Q33" s="517"/>
      <c r="R33" s="517"/>
      <c r="S33" s="517"/>
      <c r="T33" s="517"/>
      <c r="U33" s="517"/>
      <c r="V33" s="520">
        <f>'[1]12'!$V$33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'[1]12'!$AN$34</f>
        <v>0</v>
      </c>
      <c r="AO34" s="479"/>
      <c r="AP34" s="481" t="s">
        <v>7</v>
      </c>
      <c r="AQ34" s="479">
        <f>'[1]12'!$AQ$34</f>
        <v>0</v>
      </c>
      <c r="AR34" s="479"/>
      <c r="AS34" s="481" t="s">
        <v>7</v>
      </c>
      <c r="AT34" s="479">
        <f>'[1]12'!$AT$34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'[1]12'!$BH$35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'[1]12'!$AV$38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'[1]12'!$BX$38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'[1]12'!$U$39</f>
        <v>0</v>
      </c>
      <c r="V39" s="420"/>
      <c r="W39" s="420"/>
      <c r="X39" s="420"/>
      <c r="Y39" s="420"/>
      <c r="Z39" s="421"/>
      <c r="AA39" s="419">
        <f>'[1]12'!$AA$39</f>
        <v>0</v>
      </c>
      <c r="AB39" s="420"/>
      <c r="AC39" s="420"/>
      <c r="AD39" s="420"/>
      <c r="AE39" s="420"/>
      <c r="AF39" s="421"/>
      <c r="AG39" s="425">
        <f>'[1]12'!$AG$39</f>
        <v>0</v>
      </c>
      <c r="AH39" s="426"/>
      <c r="AI39" s="429" t="s">
        <v>59</v>
      </c>
      <c r="AJ39" s="431">
        <f>'[1]12'!$AJ$39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'[1]12'!$U$41</f>
        <v>0</v>
      </c>
      <c r="V41" s="423"/>
      <c r="W41" s="423"/>
      <c r="X41" s="423"/>
      <c r="Y41" s="423"/>
      <c r="Z41" s="424"/>
      <c r="AA41" s="422">
        <f>'[1]12'!$AA$41</f>
        <v>0</v>
      </c>
      <c r="AB41" s="423"/>
      <c r="AC41" s="423"/>
      <c r="AD41" s="423"/>
      <c r="AE41" s="423"/>
      <c r="AF41" s="424"/>
      <c r="AG41" s="445">
        <f>'[1]12'!$AG$41</f>
        <v>0</v>
      </c>
      <c r="AH41" s="446"/>
      <c r="AI41" s="155" t="s">
        <v>59</v>
      </c>
      <c r="AJ41" s="447">
        <f>'[1]12'!$AJ$41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'[1]12'!$AA$42</f>
        <v>0</v>
      </c>
      <c r="AB42" s="456"/>
      <c r="AC42" s="456"/>
      <c r="AD42" s="456"/>
      <c r="AE42" s="456"/>
      <c r="AF42" s="457"/>
      <c r="AG42" s="445">
        <f>'[1]12'!$AG$42</f>
        <v>0</v>
      </c>
      <c r="AH42" s="446"/>
      <c r="AI42" s="155" t="s">
        <v>59</v>
      </c>
      <c r="AJ42" s="447">
        <f>'[1]12'!$AJ$42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'[1]12'!$F$46</f>
        <v>0</v>
      </c>
      <c r="G46" s="401"/>
      <c r="H46" s="401"/>
      <c r="I46" s="401"/>
      <c r="J46" s="401"/>
      <c r="K46" s="401"/>
      <c r="L46" s="401"/>
      <c r="M46" s="401"/>
      <c r="N46" s="401"/>
      <c r="O46" s="401"/>
      <c r="P46" s="401"/>
      <c r="Q46" s="401"/>
      <c r="R46" s="401"/>
      <c r="S46" s="401"/>
      <c r="T46" s="402"/>
      <c r="U46" s="342">
        <f>'[1]12'!$U$46</f>
        <v>0</v>
      </c>
      <c r="V46" s="343"/>
      <c r="W46" s="343"/>
      <c r="X46" s="343"/>
      <c r="Y46" s="343"/>
      <c r="Z46" s="344"/>
      <c r="AA46" s="286" t="str">
        <f>'[1]12'!$AA$46</f>
        <v>明・大・昭
平・令</v>
      </c>
      <c r="AB46" s="403"/>
      <c r="AC46" s="403"/>
      <c r="AD46" s="343">
        <f>'[1]12'!$AD$46</f>
        <v>0</v>
      </c>
      <c r="AE46" s="343"/>
      <c r="AF46" s="59" t="s">
        <v>7</v>
      </c>
      <c r="AG46" s="343">
        <f>'[1]12'!$AG$46</f>
        <v>0</v>
      </c>
      <c r="AH46" s="343"/>
      <c r="AI46" s="59" t="s">
        <v>7</v>
      </c>
      <c r="AJ46" s="343">
        <f>'[1]12'!$AJ$46</f>
        <v>0</v>
      </c>
      <c r="AK46" s="344"/>
      <c r="AL46" s="394">
        <f>'[1]12'!$AL$46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'[1]12'!$BG$46</f>
        <v>0</v>
      </c>
      <c r="BH46" s="395"/>
      <c r="BI46" s="395"/>
      <c r="BJ46" s="395"/>
      <c r="BK46" s="395"/>
      <c r="BL46" s="396"/>
      <c r="BM46" s="679">
        <f>'[1]12'!$BM$46</f>
        <v>0</v>
      </c>
      <c r="BN46" s="704"/>
      <c r="BO46" s="394">
        <f>'[1]12'!$BO$46</f>
        <v>0</v>
      </c>
      <c r="BP46" s="395"/>
      <c r="BQ46" s="395"/>
      <c r="BR46" s="395"/>
      <c r="BS46" s="395"/>
      <c r="BT46" s="395"/>
      <c r="BU46" s="395"/>
      <c r="BV46" s="395"/>
      <c r="BW46" s="395"/>
      <c r="BX46" s="396"/>
      <c r="BY46" s="679">
        <f>'[1]12'!$BW$46</f>
        <v>0</v>
      </c>
      <c r="BZ46" s="680"/>
      <c r="CA46" s="680"/>
      <c r="CB46" s="680"/>
      <c r="CC46" s="149"/>
      <c r="CD46" s="230"/>
      <c r="CE46" s="230"/>
      <c r="CF46" s="40"/>
      <c r="CG46" s="2"/>
    </row>
    <row r="47" spans="1:85" ht="17.45" customHeight="1" x14ac:dyDescent="0.15">
      <c r="A47" s="40"/>
      <c r="B47" s="381"/>
      <c r="C47" s="382"/>
      <c r="D47" s="382"/>
      <c r="E47" s="383"/>
      <c r="F47" s="400">
        <f>'[1]12'!$F$47</f>
        <v>0</v>
      </c>
      <c r="G47" s="401"/>
      <c r="H47" s="401"/>
      <c r="I47" s="401"/>
      <c r="J47" s="401"/>
      <c r="K47" s="401"/>
      <c r="L47" s="401"/>
      <c r="M47" s="401"/>
      <c r="N47" s="401"/>
      <c r="O47" s="401"/>
      <c r="P47" s="401"/>
      <c r="Q47" s="401"/>
      <c r="R47" s="401"/>
      <c r="S47" s="401"/>
      <c r="T47" s="402"/>
      <c r="U47" s="342">
        <f>'[1]12'!$U$47</f>
        <v>0</v>
      </c>
      <c r="V47" s="343"/>
      <c r="W47" s="343"/>
      <c r="X47" s="343"/>
      <c r="Y47" s="343"/>
      <c r="Z47" s="344"/>
      <c r="AA47" s="286" t="str">
        <f>'[1]12'!$AA$47</f>
        <v>明・大・昭
平・令</v>
      </c>
      <c r="AB47" s="403"/>
      <c r="AC47" s="403"/>
      <c r="AD47" s="343">
        <f>'[1]12'!$AD$47</f>
        <v>0</v>
      </c>
      <c r="AE47" s="343"/>
      <c r="AF47" s="60" t="s">
        <v>7</v>
      </c>
      <c r="AG47" s="343">
        <f>'[1]12'!$AG$47</f>
        <v>0</v>
      </c>
      <c r="AH47" s="343"/>
      <c r="AI47" s="60" t="s">
        <v>7</v>
      </c>
      <c r="AJ47" s="343">
        <f>'[1]12'!$AJ$47</f>
        <v>0</v>
      </c>
      <c r="AK47" s="344"/>
      <c r="AL47" s="397">
        <f>'[1]12'!$AL$47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'[1]12'!$BG$47</f>
        <v>0</v>
      </c>
      <c r="BH47" s="398"/>
      <c r="BI47" s="398"/>
      <c r="BJ47" s="398"/>
      <c r="BK47" s="398"/>
      <c r="BL47" s="399"/>
      <c r="BM47" s="336">
        <f>'[1]12'!$BM$47</f>
        <v>0</v>
      </c>
      <c r="BN47" s="338"/>
      <c r="BO47" s="681">
        <f>'[1]12'!$BO$47</f>
        <v>0</v>
      </c>
      <c r="BP47" s="272"/>
      <c r="BQ47" s="272"/>
      <c r="BR47" s="272"/>
      <c r="BS47" s="272"/>
      <c r="BT47" s="272"/>
      <c r="BU47" s="272"/>
      <c r="BV47" s="272"/>
      <c r="BW47" s="272"/>
      <c r="BX47" s="682"/>
      <c r="BY47" s="336">
        <f>'[1]12'!$BW$47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'[1]12'!$H$50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'[1]12'!$AT$50</f>
        <v>0</v>
      </c>
      <c r="AU50" s="279"/>
      <c r="AV50" s="279"/>
      <c r="AW50" s="281"/>
      <c r="AX50" s="325" t="str">
        <f>'[1]12'!$AX$50</f>
        <v>平</v>
      </c>
      <c r="AY50" s="326"/>
      <c r="AZ50" s="279">
        <f>'[1]12'!$AZ$50</f>
        <v>0</v>
      </c>
      <c r="BA50" s="279">
        <f>'[1]12'!$BA$50</f>
        <v>0</v>
      </c>
      <c r="BB50" s="279">
        <f>'[1]12'!$BB$50</f>
        <v>0</v>
      </c>
      <c r="BC50" s="281"/>
      <c r="BD50" s="336">
        <f>'[1]12'!$BD$50</f>
        <v>0</v>
      </c>
      <c r="BE50" s="337"/>
      <c r="BF50" s="337"/>
      <c r="BG50" s="337"/>
      <c r="BH50" s="337"/>
      <c r="BI50" s="337"/>
      <c r="BJ50" s="337"/>
      <c r="BK50" s="337"/>
      <c r="BL50" s="337"/>
      <c r="BM50" s="338"/>
      <c r="BN50" s="342">
        <f>'[1]12'!$BN$50</f>
        <v>0</v>
      </c>
      <c r="BO50" s="343"/>
      <c r="BP50" s="343"/>
      <c r="BQ50" s="343"/>
      <c r="BR50" s="344"/>
      <c r="BS50" s="348">
        <f>'[1]12'!$BS$50</f>
        <v>0</v>
      </c>
      <c r="BT50" s="349"/>
      <c r="BU50" s="349"/>
      <c r="BV50" s="349"/>
      <c r="BW50" s="349"/>
      <c r="BX50" s="352" t="s">
        <v>8</v>
      </c>
      <c r="BY50" s="342">
        <f>'[1]12'!$BY$50</f>
        <v>0</v>
      </c>
      <c r="BZ50" s="343"/>
      <c r="CA50" s="343"/>
      <c r="CB50" s="344"/>
      <c r="CC50" s="232"/>
      <c r="CD50" s="328"/>
      <c r="CE50" s="328"/>
      <c r="CF50" s="40"/>
      <c r="CG50" s="2"/>
    </row>
    <row r="51" spans="1:85" ht="21" customHeight="1" x14ac:dyDescent="0.15">
      <c r="A51" s="40"/>
      <c r="B51" s="358"/>
      <c r="C51" s="358"/>
      <c r="D51" s="358"/>
      <c r="E51" s="359"/>
      <c r="F51" s="330"/>
      <c r="G51" s="331"/>
      <c r="H51" s="272">
        <f>'[1]12'!$H$51</f>
        <v>0</v>
      </c>
      <c r="I51" s="272"/>
      <c r="J51" s="272"/>
      <c r="K51" s="272"/>
      <c r="L51" s="272"/>
      <c r="M51" s="272"/>
      <c r="N51" s="272"/>
      <c r="O51" s="272"/>
      <c r="P51" s="272"/>
      <c r="Q51" s="272"/>
      <c r="R51" s="272"/>
      <c r="S51" s="272"/>
      <c r="T51" s="273">
        <f>'[1]12'!$T$51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'[1]12'!$AX$51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'[1]12'!$H$52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'[1]12'!$AT$52</f>
        <v>0</v>
      </c>
      <c r="AU52" s="279"/>
      <c r="AV52" s="279"/>
      <c r="AW52" s="281"/>
      <c r="AX52" s="325" t="str">
        <f>'[1]12'!$AX$52</f>
        <v>平</v>
      </c>
      <c r="AY52" s="326"/>
      <c r="AZ52" s="279">
        <f>'[1]12'!$AZ$52</f>
        <v>0</v>
      </c>
      <c r="BA52" s="279">
        <f>'[1]12'!$BA$52</f>
        <v>0</v>
      </c>
      <c r="BB52" s="279">
        <f>'[1]12'!$BB$52</f>
        <v>0</v>
      </c>
      <c r="BC52" s="281"/>
      <c r="BD52" s="283">
        <f>'[1]12'!$BD$52</f>
        <v>0</v>
      </c>
      <c r="BE52" s="284"/>
      <c r="BF52" s="284"/>
      <c r="BG52" s="284"/>
      <c r="BH52" s="284"/>
      <c r="BI52" s="284"/>
      <c r="BJ52" s="284"/>
      <c r="BK52" s="284"/>
      <c r="BL52" s="284"/>
      <c r="BM52" s="285"/>
      <c r="BN52" s="268">
        <f>'[1]12'!$BN$52</f>
        <v>0</v>
      </c>
      <c r="BO52" s="269"/>
      <c r="BP52" s="269"/>
      <c r="BQ52" s="269"/>
      <c r="BR52" s="270"/>
      <c r="BS52" s="268">
        <f>'[1]12'!$BS$52</f>
        <v>0</v>
      </c>
      <c r="BT52" s="269"/>
      <c r="BU52" s="269"/>
      <c r="BV52" s="269"/>
      <c r="BW52" s="269"/>
      <c r="BX52" s="265" t="s">
        <v>8</v>
      </c>
      <c r="BY52" s="268">
        <f>'[1]12'!$BY$52</f>
        <v>0</v>
      </c>
      <c r="BZ52" s="269"/>
      <c r="CA52" s="269"/>
      <c r="CB52" s="270"/>
      <c r="CC52" s="232"/>
      <c r="CD52" s="328"/>
      <c r="CE52" s="328"/>
      <c r="CF52" s="40"/>
      <c r="CG52" s="2"/>
    </row>
    <row r="53" spans="1:85" ht="21" customHeight="1" x14ac:dyDescent="0.15">
      <c r="A53" s="40"/>
      <c r="B53" s="358"/>
      <c r="C53" s="358"/>
      <c r="D53" s="358"/>
      <c r="E53" s="359"/>
      <c r="F53" s="244"/>
      <c r="G53" s="250"/>
      <c r="H53" s="272">
        <f>'[1]12'!$H$53</f>
        <v>0</v>
      </c>
      <c r="I53" s="272"/>
      <c r="J53" s="272"/>
      <c r="K53" s="272"/>
      <c r="L53" s="272"/>
      <c r="M53" s="272"/>
      <c r="N53" s="272"/>
      <c r="O53" s="272"/>
      <c r="P53" s="272"/>
      <c r="Q53" s="272"/>
      <c r="R53" s="272"/>
      <c r="S53" s="272"/>
      <c r="T53" s="273">
        <f>'[1]12'!$T$53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'[1]12'!$AX$53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'[1]12'!$H$55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'[1]12'!$AT$55</f>
        <v>0</v>
      </c>
      <c r="AU55" s="279"/>
      <c r="AV55" s="279"/>
      <c r="AW55" s="281"/>
      <c r="AX55" s="321" t="str">
        <f>'[1]12'!$AX$55</f>
        <v>明・大・昭</v>
      </c>
      <c r="AY55" s="322"/>
      <c r="AZ55" s="279">
        <f>'[1]12'!$AZ$55</f>
        <v>0</v>
      </c>
      <c r="BA55" s="279">
        <f>'[1]12'!$BA$55</f>
        <v>0</v>
      </c>
      <c r="BB55" s="279">
        <f>'[1]12'!$BB$55</f>
        <v>0</v>
      </c>
      <c r="BC55" s="281"/>
      <c r="BD55" s="283">
        <f>'[1]12'!$BD$55</f>
        <v>0</v>
      </c>
      <c r="BE55" s="284"/>
      <c r="BF55" s="284"/>
      <c r="BG55" s="284"/>
      <c r="BH55" s="284"/>
      <c r="BI55" s="284"/>
      <c r="BJ55" s="284"/>
      <c r="BK55" s="285"/>
      <c r="BL55" s="286" t="str">
        <f>'[1]12'!$BL$55</f>
        <v>□ 配偶者
□ 30歳未満又は70歳以上 □ 障害者
□ 留学                      □ 38万円以上の支払</v>
      </c>
      <c r="BM55" s="287"/>
      <c r="BN55" s="287"/>
      <c r="BO55" s="287"/>
      <c r="BP55" s="287"/>
      <c r="BQ55" s="288"/>
      <c r="BR55" s="268">
        <f>'[1]12'!$BR$55</f>
        <v>0</v>
      </c>
      <c r="BS55" s="269"/>
      <c r="BT55" s="269"/>
      <c r="BU55" s="269"/>
      <c r="BV55" s="265" t="s">
        <v>8</v>
      </c>
      <c r="BW55" s="266" t="str">
        <f>'[1]12'!$BW$55</f>
        <v>□ 一般</v>
      </c>
      <c r="BX55" s="267"/>
      <c r="BY55" s="268">
        <f>'[1]12'!$BY$55</f>
        <v>0</v>
      </c>
      <c r="BZ55" s="269"/>
      <c r="CA55" s="269"/>
      <c r="CB55" s="270"/>
      <c r="CC55" s="271"/>
      <c r="CD55" s="241" t="str">
        <f>'[1]12'!$CD$55</f>
        <v>□ 寡婦</v>
      </c>
      <c r="CE55" s="156"/>
      <c r="CF55" s="40"/>
      <c r="CG55" s="2"/>
    </row>
    <row r="56" spans="1:85" ht="12.75" customHeight="1" x14ac:dyDescent="0.15">
      <c r="A56" s="40"/>
      <c r="B56" s="300"/>
      <c r="C56" s="300"/>
      <c r="D56" s="300"/>
      <c r="E56" s="301"/>
      <c r="F56" s="48"/>
      <c r="G56" s="49"/>
      <c r="H56" s="272">
        <f>'[1]12'!$H$56</f>
        <v>0</v>
      </c>
      <c r="I56" s="272"/>
      <c r="J56" s="272"/>
      <c r="K56" s="272"/>
      <c r="L56" s="272"/>
      <c r="M56" s="272"/>
      <c r="N56" s="272"/>
      <c r="O56" s="272"/>
      <c r="P56" s="272"/>
      <c r="Q56" s="272"/>
      <c r="R56" s="272"/>
      <c r="S56" s="272"/>
      <c r="T56" s="273">
        <f>'[1]12'!$T$56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'[1]12'!$AX$56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'[1]12'!$BW$56</f>
        <v>□ 特別</v>
      </c>
      <c r="BX56" s="278"/>
      <c r="BY56" s="268"/>
      <c r="BZ56" s="269"/>
      <c r="CA56" s="269"/>
      <c r="CB56" s="270"/>
      <c r="CC56" s="271"/>
      <c r="CD56" s="242" t="str">
        <f>'[1]12'!$CD$56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'[1]12'!$CM$69</f>
        <v>4</v>
      </c>
      <c r="CN69" s="233" t="s">
        <v>202</v>
      </c>
      <c r="CO69" s="32" t="b">
        <v>0</v>
      </c>
    </row>
    <row r="70" spans="1:93" x14ac:dyDescent="0.15">
      <c r="CN70" s="233" t="s">
        <v>203</v>
      </c>
    </row>
    <row r="71" spans="1:93" x14ac:dyDescent="0.15">
      <c r="CJ71">
        <v>1</v>
      </c>
      <c r="CK71" s="33" t="s">
        <v>49</v>
      </c>
      <c r="CL71" t="s">
        <v>145</v>
      </c>
      <c r="CM71" s="32">
        <f>'[1]12'!$CM$71</f>
        <v>2</v>
      </c>
    </row>
    <row r="72" spans="1:93" x14ac:dyDescent="0.15">
      <c r="CJ72">
        <v>2</v>
      </c>
      <c r="CK72" s="35" t="s">
        <v>50</v>
      </c>
    </row>
    <row r="74" spans="1:93" x14ac:dyDescent="0.15">
      <c r="CK74" s="33" t="s">
        <v>43</v>
      </c>
      <c r="CL74" t="s">
        <v>146</v>
      </c>
      <c r="CM74" s="32">
        <f>'[1]12'!$CM$74</f>
        <v>5</v>
      </c>
    </row>
    <row r="75" spans="1:93" x14ac:dyDescent="0.15">
      <c r="CK75" s="34" t="s">
        <v>44</v>
      </c>
      <c r="CL75" t="s">
        <v>46</v>
      </c>
      <c r="CM75" s="32">
        <f>'[1]12'!$CM$75</f>
        <v>5</v>
      </c>
    </row>
    <row r="76" spans="1:93" x14ac:dyDescent="0.15">
      <c r="CK76" s="34" t="s">
        <v>42</v>
      </c>
      <c r="CL76">
        <v>2</v>
      </c>
      <c r="CM76" s="32">
        <f>'[1]12'!$CM$76</f>
        <v>5</v>
      </c>
    </row>
    <row r="77" spans="1:93" x14ac:dyDescent="0.15">
      <c r="CK77" s="34" t="s">
        <v>45</v>
      </c>
      <c r="CL77">
        <v>3</v>
      </c>
      <c r="CM77" s="32">
        <f>'[1]12'!$CM$77</f>
        <v>5</v>
      </c>
    </row>
    <row r="78" spans="1:93" x14ac:dyDescent="0.15">
      <c r="CK78" s="35"/>
      <c r="CL78">
        <v>4</v>
      </c>
      <c r="CM78" s="32">
        <f>'[1]12'!$CM$78</f>
        <v>5</v>
      </c>
    </row>
    <row r="79" spans="1:93" x14ac:dyDescent="0.15">
      <c r="CM79" s="103"/>
    </row>
    <row r="81" spans="89:94" x14ac:dyDescent="0.15">
      <c r="CK81" s="36" t="s">
        <v>48</v>
      </c>
      <c r="CM81" s="32">
        <f>'[1]12'!$CM$81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'[1]12'!$CM$84</f>
        <v>0</v>
      </c>
      <c r="CN84" s="32" t="b">
        <f>'[1]12'!$CN$84</f>
        <v>0</v>
      </c>
      <c r="CO84" s="32" t="b">
        <f>'[1]12'!$CO$84</f>
        <v>0</v>
      </c>
      <c r="CP84" s="32" t="b">
        <v>0</v>
      </c>
    </row>
    <row r="85" spans="89:94" x14ac:dyDescent="0.15">
      <c r="CK85" s="34" t="s">
        <v>31</v>
      </c>
      <c r="CM85" s="32" t="b">
        <f>'[1]12'!$CM$85</f>
        <v>0</v>
      </c>
      <c r="CN85" s="32" t="b">
        <f>'[1]12'!$CN$85</f>
        <v>0</v>
      </c>
      <c r="CO85" s="32" t="b">
        <f>'[1]12'!$CO$85</f>
        <v>0</v>
      </c>
      <c r="CP85" s="32" t="b">
        <v>0</v>
      </c>
    </row>
    <row r="86" spans="89:94" x14ac:dyDescent="0.15">
      <c r="CK86" s="35"/>
      <c r="CM86" s="32" t="b">
        <f>'[1]12'!$CM$86</f>
        <v>0</v>
      </c>
      <c r="CN86" s="32" t="b">
        <f>'[1]12'!$CN$86</f>
        <v>0</v>
      </c>
      <c r="CO86" s="32" t="b">
        <f>'[1]12'!$CO$86</f>
        <v>0</v>
      </c>
      <c r="CP86" s="32" t="b">
        <v>0</v>
      </c>
    </row>
    <row r="87" spans="89:94" x14ac:dyDescent="0.15">
      <c r="CM87" s="32" t="b">
        <f>'[1]12'!$CM$87</f>
        <v>0</v>
      </c>
      <c r="CN87" s="32" t="b">
        <f>'[1]12'!$CN$87</f>
        <v>0</v>
      </c>
      <c r="CO87" s="32" t="b">
        <f>'[1]12'!$CO$87</f>
        <v>0</v>
      </c>
      <c r="CP87" s="32" t="b">
        <v>0</v>
      </c>
    </row>
    <row r="89" spans="89:94" x14ac:dyDescent="0.15">
      <c r="CK89" s="139" t="s">
        <v>111</v>
      </c>
      <c r="CM89" s="32" t="b">
        <f>'[1]12'!$CM$89</f>
        <v>0</v>
      </c>
    </row>
    <row r="90" spans="89:94" x14ac:dyDescent="0.15">
      <c r="CK90" s="37" t="s">
        <v>205</v>
      </c>
      <c r="CM90" s="33" t="b">
        <f>'[1]12'!$CM$90</f>
        <v>0</v>
      </c>
    </row>
    <row r="91" spans="89:94" x14ac:dyDescent="0.15">
      <c r="CK91" s="38" t="s">
        <v>116</v>
      </c>
      <c r="CM91" s="34" t="b">
        <f>'[1]12'!$CM$91</f>
        <v>0</v>
      </c>
    </row>
    <row r="92" spans="89:94" x14ac:dyDescent="0.15">
      <c r="CK92" s="39" t="s">
        <v>51</v>
      </c>
      <c r="CM92" s="35" t="b">
        <f>'[1]12'!$CM$92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F29B6DA4-5DDA-4059-A2C9-22A439927F5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01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01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01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01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01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01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01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01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01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01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014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014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015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015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016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016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016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016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016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016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016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016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016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016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015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015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015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015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26F0D-A692-460A-BF8D-5FFE934CB4BA}">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'[1]13'!$AZ$3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'[1]13'!$BR$3</f>
        <v>0</v>
      </c>
      <c r="BS3" s="642"/>
      <c r="BT3" s="250" t="s">
        <v>63</v>
      </c>
      <c r="BU3" s="642">
        <f>'[1]13'!$BU$3</f>
        <v>0</v>
      </c>
      <c r="BV3" s="642"/>
      <c r="BW3" s="250" t="s">
        <v>65</v>
      </c>
      <c r="BX3" s="642">
        <f>'[1]13'!$BX$3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'[1]13'!$AZ$5</f>
        <v>0</v>
      </c>
      <c r="BA5" s="674"/>
      <c r="BB5" s="674"/>
      <c r="BC5" s="674"/>
      <c r="BD5" s="674"/>
      <c r="BE5" s="674"/>
      <c r="BF5" s="674"/>
      <c r="BG5" s="674"/>
      <c r="BH5" s="674"/>
      <c r="BI5" s="674"/>
      <c r="BJ5" s="674"/>
      <c r="BK5" s="25">
        <f>'[1]13'!$BK$5</f>
        <v>0</v>
      </c>
      <c r="BL5" s="81"/>
      <c r="BM5" s="473" t="s">
        <v>29</v>
      </c>
      <c r="BN5" s="474"/>
      <c r="BO5" s="475"/>
      <c r="BP5" s="675">
        <f>'[1]13'!$BP$5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'[1]13'!$BP$6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'[1]13'!$B$8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'[1]13'!$BE$9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'[1]13'!$AZ$10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'[1]13'!$F$16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'[1]13'!$BC$16</f>
        <v>0</v>
      </c>
      <c r="BD16" s="534"/>
      <c r="BE16" s="534"/>
      <c r="BF16" s="534"/>
      <c r="BG16" s="153"/>
      <c r="BH16" s="569" t="s">
        <v>122</v>
      </c>
      <c r="BI16" s="570"/>
      <c r="BJ16" s="570"/>
      <c r="BK16" s="570"/>
      <c r="BL16" s="570"/>
      <c r="BM16" s="570"/>
      <c r="BN16" s="571"/>
      <c r="BO16" s="708">
        <f>'[1]13'!$BO$16</f>
        <v>0</v>
      </c>
      <c r="BP16" s="709"/>
      <c r="BQ16" s="709"/>
      <c r="BR16" s="709"/>
      <c r="BS16" s="709"/>
      <c r="BT16" s="709"/>
      <c r="BU16" s="709"/>
      <c r="BV16" s="709"/>
      <c r="BW16" s="709"/>
      <c r="BX16" s="710"/>
      <c r="BY16" s="692">
        <f>'[1]13'!$BX$16</f>
        <v>0</v>
      </c>
      <c r="BZ16" s="692"/>
      <c r="CA16" s="692"/>
      <c r="CB16" s="692"/>
      <c r="CC16" s="147"/>
      <c r="CD16" s="574"/>
      <c r="CE16" s="574"/>
      <c r="CF16" s="548"/>
      <c r="CG16" s="2"/>
    </row>
    <row r="17" spans="1:85" ht="7.5" customHeight="1" x14ac:dyDescent="0.15">
      <c r="A17" s="40"/>
      <c r="B17" s="639"/>
      <c r="C17" s="244"/>
      <c r="D17" s="638"/>
      <c r="E17" s="639"/>
      <c r="F17" s="581">
        <f>'[1]13'!$F$17</f>
        <v>0</v>
      </c>
      <c r="G17" s="517"/>
      <c r="H17" s="517"/>
      <c r="I17" s="517"/>
      <c r="J17" s="517"/>
      <c r="K17" s="517"/>
      <c r="L17" s="517"/>
      <c r="M17" s="517"/>
      <c r="N17" s="517"/>
      <c r="O17" s="517"/>
      <c r="P17" s="517"/>
      <c r="Q17" s="517"/>
      <c r="R17" s="517"/>
      <c r="S17" s="517"/>
      <c r="T17" s="517"/>
      <c r="U17" s="517"/>
      <c r="V17" s="520">
        <f>'[1]13'!$V$17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'[1]13'!$BH$17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'[1]13'!$AN$18</f>
        <v>0</v>
      </c>
      <c r="AO18" s="479"/>
      <c r="AP18" s="481" t="s">
        <v>7</v>
      </c>
      <c r="AQ18" s="479">
        <f>'[1]13'!$AQ$18</f>
        <v>0</v>
      </c>
      <c r="AR18" s="479"/>
      <c r="AS18" s="481" t="s">
        <v>7</v>
      </c>
      <c r="AT18" s="479">
        <f>'[1]13'!$AT$18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'[1]13'!$H$20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'[1]13'!$BC$20</f>
        <v>0</v>
      </c>
      <c r="BD20" s="534"/>
      <c r="BE20" s="534"/>
      <c r="BF20" s="534"/>
      <c r="BG20" s="153"/>
      <c r="BH20" s="504" t="str">
        <f>'[1]13'!$BH$20</f>
        <v xml:space="preserve"> □　16歳以上30歳未満又は70歳以上
 □　留学
 □　障害者
 □　38万円以上の支払い</v>
      </c>
      <c r="BI20" s="505"/>
      <c r="BJ20" s="505"/>
      <c r="BK20" s="505"/>
      <c r="BL20" s="505"/>
      <c r="BM20" s="505"/>
      <c r="BN20" s="506"/>
      <c r="BO20" s="708">
        <f>'[1]13'!$BO$20</f>
        <v>0</v>
      </c>
      <c r="BP20" s="709"/>
      <c r="BQ20" s="709"/>
      <c r="BR20" s="709"/>
      <c r="BS20" s="709"/>
      <c r="BT20" s="709"/>
      <c r="BU20" s="709"/>
      <c r="BV20" s="709"/>
      <c r="BW20" s="709"/>
      <c r="BX20" s="710"/>
      <c r="BY20" s="692">
        <f>'[1]13'!$BX$20</f>
        <v>0</v>
      </c>
      <c r="BZ20" s="692"/>
      <c r="CA20" s="692"/>
      <c r="CB20" s="692"/>
      <c r="CC20" s="147"/>
      <c r="CD20" s="574"/>
      <c r="CE20" s="574"/>
      <c r="CF20" s="548"/>
      <c r="CG20" s="2"/>
    </row>
    <row r="21" spans="1:85" ht="11.25" customHeight="1" x14ac:dyDescent="0.15">
      <c r="A21" s="40"/>
      <c r="B21" s="639"/>
      <c r="C21" s="244"/>
      <c r="D21" s="250"/>
      <c r="E21" s="251"/>
      <c r="F21" s="513"/>
      <c r="G21" s="514"/>
      <c r="H21" s="517">
        <f>'[1]13'!$H$21</f>
        <v>0</v>
      </c>
      <c r="I21" s="517"/>
      <c r="J21" s="517"/>
      <c r="K21" s="517"/>
      <c r="L21" s="517"/>
      <c r="M21" s="517"/>
      <c r="N21" s="517"/>
      <c r="O21" s="517"/>
      <c r="P21" s="517"/>
      <c r="Q21" s="517"/>
      <c r="R21" s="517"/>
      <c r="S21" s="517"/>
      <c r="T21" s="517"/>
      <c r="U21" s="517"/>
      <c r="V21" s="520">
        <f>'[1]13'!$V$21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'[1]13'!$AN$22</f>
        <v>0</v>
      </c>
      <c r="AO22" s="479"/>
      <c r="AP22" s="481" t="s">
        <v>7</v>
      </c>
      <c r="AQ22" s="479">
        <f>'[1]13'!$AQ$22</f>
        <v>0</v>
      </c>
      <c r="AR22" s="479"/>
      <c r="AS22" s="481" t="s">
        <v>7</v>
      </c>
      <c r="AT22" s="479">
        <f>'[1]13'!$AT$22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IF(CO69,'[1]13'!$BH$23,"")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'[1]13'!$H$24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'[1]13'!$BC$24</f>
        <v>0</v>
      </c>
      <c r="BD24" s="501"/>
      <c r="BE24" s="501"/>
      <c r="BF24" s="501"/>
      <c r="BG24" s="154"/>
      <c r="BH24" s="504" t="str">
        <f>'[1]13'!$BH$24</f>
        <v xml:space="preserve"> □　16歳以上30歳未満又は70歳以上
 □　留学
 □　障害者
 □　38万円以上の支払い</v>
      </c>
      <c r="BI24" s="505"/>
      <c r="BJ24" s="505"/>
      <c r="BK24" s="505"/>
      <c r="BL24" s="505"/>
      <c r="BM24" s="505"/>
      <c r="BN24" s="506"/>
      <c r="BO24" s="708">
        <f>'[1]13'!$BO$24</f>
        <v>0</v>
      </c>
      <c r="BP24" s="709"/>
      <c r="BQ24" s="709"/>
      <c r="BR24" s="709"/>
      <c r="BS24" s="709"/>
      <c r="BT24" s="709"/>
      <c r="BU24" s="709"/>
      <c r="BV24" s="709"/>
      <c r="BW24" s="709"/>
      <c r="BX24" s="710"/>
      <c r="BY24" s="692">
        <f>'[1]13'!$BX$24</f>
        <v>0</v>
      </c>
      <c r="BZ24" s="692"/>
      <c r="CA24" s="692"/>
      <c r="CB24" s="692"/>
      <c r="CC24" s="147"/>
      <c r="CD24" s="574"/>
      <c r="CE24" s="574"/>
      <c r="CF24" s="548"/>
      <c r="CG24" s="2"/>
    </row>
    <row r="25" spans="1:85" ht="11.25" customHeight="1" x14ac:dyDescent="0.15">
      <c r="A25" s="40"/>
      <c r="B25" s="639"/>
      <c r="C25" s="244"/>
      <c r="D25" s="250"/>
      <c r="E25" s="251"/>
      <c r="F25" s="513"/>
      <c r="G25" s="514"/>
      <c r="H25" s="517">
        <f>'[1]13'!$H$25</f>
        <v>0</v>
      </c>
      <c r="I25" s="517"/>
      <c r="J25" s="517"/>
      <c r="K25" s="517"/>
      <c r="L25" s="517"/>
      <c r="M25" s="517"/>
      <c r="N25" s="517"/>
      <c r="O25" s="517"/>
      <c r="P25" s="517"/>
      <c r="Q25" s="517"/>
      <c r="R25" s="517"/>
      <c r="S25" s="517"/>
      <c r="T25" s="517"/>
      <c r="U25" s="517"/>
      <c r="V25" s="520">
        <f>'[1]13'!$V$25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'[1]13'!$AN$26</f>
        <v>0</v>
      </c>
      <c r="AO26" s="479"/>
      <c r="AP26" s="481" t="s">
        <v>7</v>
      </c>
      <c r="AQ26" s="479">
        <f>'[1]13'!$AQ$26</f>
        <v>0</v>
      </c>
      <c r="AR26" s="479"/>
      <c r="AS26" s="481" t="s">
        <v>7</v>
      </c>
      <c r="AT26" s="479">
        <f>'[1]13'!$AT$26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'[1]13'!$BH$27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'[1]13'!$H$28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'[1]13'!$BC$28</f>
        <v>0</v>
      </c>
      <c r="BD28" s="534"/>
      <c r="BE28" s="534"/>
      <c r="BF28" s="534"/>
      <c r="BG28" s="153"/>
      <c r="BH28" s="504" t="str">
        <f>'[1]13'!$BH$28</f>
        <v xml:space="preserve"> □　16歳以上30歳未満又は70歳以上
 □　留学
 □　障害者
 □　38万円以上の支払い</v>
      </c>
      <c r="BI28" s="505"/>
      <c r="BJ28" s="505"/>
      <c r="BK28" s="505"/>
      <c r="BL28" s="505"/>
      <c r="BM28" s="505"/>
      <c r="BN28" s="506"/>
      <c r="BO28" s="708">
        <f>'[1]13'!$BO$28</f>
        <v>0</v>
      </c>
      <c r="BP28" s="709"/>
      <c r="BQ28" s="709"/>
      <c r="BR28" s="709"/>
      <c r="BS28" s="709"/>
      <c r="BT28" s="709"/>
      <c r="BU28" s="709"/>
      <c r="BV28" s="709"/>
      <c r="BW28" s="709"/>
      <c r="BX28" s="710"/>
      <c r="BY28" s="692">
        <f>'[1]13'!$BX$28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'[1]13'!$H$29</f>
        <v>0</v>
      </c>
      <c r="I29" s="517"/>
      <c r="J29" s="517"/>
      <c r="K29" s="517"/>
      <c r="L29" s="517"/>
      <c r="M29" s="517"/>
      <c r="N29" s="517"/>
      <c r="O29" s="517"/>
      <c r="P29" s="517"/>
      <c r="Q29" s="517"/>
      <c r="R29" s="517"/>
      <c r="S29" s="517"/>
      <c r="T29" s="517"/>
      <c r="U29" s="517"/>
      <c r="V29" s="520">
        <f>'[1]13'!$V$29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'[1]13'!$AN$30</f>
        <v>0</v>
      </c>
      <c r="AO30" s="479"/>
      <c r="AP30" s="481" t="s">
        <v>7</v>
      </c>
      <c r="AQ30" s="479">
        <f>'[1]13'!$AQ$30</f>
        <v>0</v>
      </c>
      <c r="AR30" s="479"/>
      <c r="AS30" s="481" t="s">
        <v>7</v>
      </c>
      <c r="AT30" s="479">
        <f>'[1]13'!$AT$30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'[1]13'!$BH$31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'[1]13'!$H$32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'[1]13'!$BC$32</f>
        <v>0</v>
      </c>
      <c r="BD32" s="501"/>
      <c r="BE32" s="501"/>
      <c r="BF32" s="501"/>
      <c r="BG32" s="154"/>
      <c r="BH32" s="504" t="str">
        <f>'[1]13'!$BH$32</f>
        <v xml:space="preserve"> □　16歳以上30歳未満又は70歳以上
 □　留学
 □　障害者
 □　38万円以上の支払い</v>
      </c>
      <c r="BI32" s="505"/>
      <c r="BJ32" s="505"/>
      <c r="BK32" s="505"/>
      <c r="BL32" s="505"/>
      <c r="BM32" s="505"/>
      <c r="BN32" s="506"/>
      <c r="BO32" s="708">
        <f>'[1]13'!$BO$32</f>
        <v>0</v>
      </c>
      <c r="BP32" s="709"/>
      <c r="BQ32" s="709"/>
      <c r="BR32" s="709"/>
      <c r="BS32" s="709"/>
      <c r="BT32" s="709"/>
      <c r="BU32" s="709"/>
      <c r="BV32" s="709"/>
      <c r="BW32" s="709"/>
      <c r="BX32" s="710"/>
      <c r="BY32" s="692">
        <f>'[1]13'!$BX$32</f>
        <v>0</v>
      </c>
      <c r="BZ32" s="692"/>
      <c r="CA32" s="692"/>
      <c r="CB32" s="692"/>
      <c r="CC32" s="147"/>
      <c r="CD32" s="574"/>
      <c r="CE32" s="574"/>
      <c r="CF32" s="548"/>
      <c r="CG32" s="2"/>
    </row>
    <row r="33" spans="1:85" ht="11.25" customHeight="1" x14ac:dyDescent="0.15">
      <c r="A33" s="40"/>
      <c r="B33" s="639"/>
      <c r="C33" s="48"/>
      <c r="D33" s="82"/>
      <c r="E33" s="108"/>
      <c r="F33" s="513"/>
      <c r="G33" s="514"/>
      <c r="H33" s="517">
        <f>'[1]13'!$H$33</f>
        <v>0</v>
      </c>
      <c r="I33" s="517"/>
      <c r="J33" s="517"/>
      <c r="K33" s="517"/>
      <c r="L33" s="517"/>
      <c r="M33" s="517"/>
      <c r="N33" s="517"/>
      <c r="O33" s="517"/>
      <c r="P33" s="517"/>
      <c r="Q33" s="517"/>
      <c r="R33" s="517"/>
      <c r="S33" s="517"/>
      <c r="T33" s="517"/>
      <c r="U33" s="517"/>
      <c r="V33" s="520">
        <f>'[1]13'!$V$33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'[1]13'!$AN$34</f>
        <v>0</v>
      </c>
      <c r="AO34" s="479"/>
      <c r="AP34" s="481" t="s">
        <v>7</v>
      </c>
      <c r="AQ34" s="479">
        <f>'[1]13'!$AQ$34</f>
        <v>0</v>
      </c>
      <c r="AR34" s="479"/>
      <c r="AS34" s="481" t="s">
        <v>7</v>
      </c>
      <c r="AT34" s="479">
        <f>'[1]13'!$AT$34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'[1]13'!$BH$35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'[1]13'!$AV$38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'[1]13'!$BX$38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'[1]13'!$U$39</f>
        <v>0</v>
      </c>
      <c r="V39" s="420"/>
      <c r="W39" s="420"/>
      <c r="X39" s="420"/>
      <c r="Y39" s="420"/>
      <c r="Z39" s="421"/>
      <c r="AA39" s="419">
        <f>'[1]13'!$AA$39</f>
        <v>0</v>
      </c>
      <c r="AB39" s="420"/>
      <c r="AC39" s="420"/>
      <c r="AD39" s="420"/>
      <c r="AE39" s="420"/>
      <c r="AF39" s="421"/>
      <c r="AG39" s="425">
        <f>'[1]13'!$AG$39</f>
        <v>0</v>
      </c>
      <c r="AH39" s="426"/>
      <c r="AI39" s="429" t="s">
        <v>59</v>
      </c>
      <c r="AJ39" s="431">
        <f>'[1]13'!$AJ$39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'[1]13'!$U$41</f>
        <v>0</v>
      </c>
      <c r="V41" s="423"/>
      <c r="W41" s="423"/>
      <c r="X41" s="423"/>
      <c r="Y41" s="423"/>
      <c r="Z41" s="424"/>
      <c r="AA41" s="422">
        <f>'[1]13'!$AA$41</f>
        <v>0</v>
      </c>
      <c r="AB41" s="423"/>
      <c r="AC41" s="423"/>
      <c r="AD41" s="423"/>
      <c r="AE41" s="423"/>
      <c r="AF41" s="424"/>
      <c r="AG41" s="445">
        <f>'[1]13'!$AG$41</f>
        <v>0</v>
      </c>
      <c r="AH41" s="446"/>
      <c r="AI41" s="155" t="s">
        <v>59</v>
      </c>
      <c r="AJ41" s="447">
        <f>'[1]13'!$AJ$41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'[1]13'!$AA$42</f>
        <v>0</v>
      </c>
      <c r="AB42" s="456"/>
      <c r="AC42" s="456"/>
      <c r="AD42" s="456"/>
      <c r="AE42" s="456"/>
      <c r="AF42" s="457"/>
      <c r="AG42" s="445">
        <f>'[1]13'!$AG$42</f>
        <v>0</v>
      </c>
      <c r="AH42" s="446"/>
      <c r="AI42" s="155" t="s">
        <v>59</v>
      </c>
      <c r="AJ42" s="447">
        <f>'[1]13'!$AJ$42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'[1]13'!$F$46</f>
        <v>0</v>
      </c>
      <c r="G46" s="401"/>
      <c r="H46" s="401"/>
      <c r="I46" s="401"/>
      <c r="J46" s="401"/>
      <c r="K46" s="401"/>
      <c r="L46" s="401"/>
      <c r="M46" s="401"/>
      <c r="N46" s="401"/>
      <c r="O46" s="401"/>
      <c r="P46" s="401"/>
      <c r="Q46" s="401"/>
      <c r="R46" s="401"/>
      <c r="S46" s="401"/>
      <c r="T46" s="402"/>
      <c r="U46" s="342">
        <f>'[1]13'!$U$46</f>
        <v>0</v>
      </c>
      <c r="V46" s="343"/>
      <c r="W46" s="343"/>
      <c r="X46" s="343"/>
      <c r="Y46" s="343"/>
      <c r="Z46" s="344"/>
      <c r="AA46" s="286" t="str">
        <f>'[1]13'!$AA$46</f>
        <v>明・大・昭
平・令</v>
      </c>
      <c r="AB46" s="403"/>
      <c r="AC46" s="403"/>
      <c r="AD46" s="343">
        <f>'[1]13'!$AD$46</f>
        <v>0</v>
      </c>
      <c r="AE46" s="343"/>
      <c r="AF46" s="59" t="s">
        <v>7</v>
      </c>
      <c r="AG46" s="343">
        <f>'[1]13'!$AG$46</f>
        <v>0</v>
      </c>
      <c r="AH46" s="343"/>
      <c r="AI46" s="59" t="s">
        <v>7</v>
      </c>
      <c r="AJ46" s="343">
        <f>'[1]13'!$AJ$46</f>
        <v>0</v>
      </c>
      <c r="AK46" s="344"/>
      <c r="AL46" s="394">
        <f>'[1]13'!$AL$46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'[1]13'!$BG$46</f>
        <v>0</v>
      </c>
      <c r="BH46" s="395"/>
      <c r="BI46" s="395"/>
      <c r="BJ46" s="395"/>
      <c r="BK46" s="395"/>
      <c r="BL46" s="396"/>
      <c r="BM46" s="679">
        <f>'[1]13'!$BM$46</f>
        <v>0</v>
      </c>
      <c r="BN46" s="704"/>
      <c r="BO46" s="394">
        <f>'[1]13'!$BO$46</f>
        <v>0</v>
      </c>
      <c r="BP46" s="395"/>
      <c r="BQ46" s="395"/>
      <c r="BR46" s="395"/>
      <c r="BS46" s="395"/>
      <c r="BT46" s="395"/>
      <c r="BU46" s="395"/>
      <c r="BV46" s="395"/>
      <c r="BW46" s="395"/>
      <c r="BX46" s="396"/>
      <c r="BY46" s="679">
        <f>'[1]13'!$BW$46</f>
        <v>0</v>
      </c>
      <c r="BZ46" s="680"/>
      <c r="CA46" s="680"/>
      <c r="CB46" s="680"/>
      <c r="CC46" s="149"/>
      <c r="CD46" s="230"/>
      <c r="CE46" s="230"/>
      <c r="CF46" s="40"/>
      <c r="CG46" s="2"/>
    </row>
    <row r="47" spans="1:85" ht="17.45" customHeight="1" x14ac:dyDescent="0.15">
      <c r="A47" s="40"/>
      <c r="B47" s="381"/>
      <c r="C47" s="382"/>
      <c r="D47" s="382"/>
      <c r="E47" s="383"/>
      <c r="F47" s="400">
        <f>'[1]13'!$F$47</f>
        <v>0</v>
      </c>
      <c r="G47" s="401"/>
      <c r="H47" s="401"/>
      <c r="I47" s="401"/>
      <c r="J47" s="401"/>
      <c r="K47" s="401"/>
      <c r="L47" s="401"/>
      <c r="M47" s="401"/>
      <c r="N47" s="401"/>
      <c r="O47" s="401"/>
      <c r="P47" s="401"/>
      <c r="Q47" s="401"/>
      <c r="R47" s="401"/>
      <c r="S47" s="401"/>
      <c r="T47" s="402"/>
      <c r="U47" s="342">
        <f>'[1]13'!$U$47</f>
        <v>0</v>
      </c>
      <c r="V47" s="343"/>
      <c r="W47" s="343"/>
      <c r="X47" s="343"/>
      <c r="Y47" s="343"/>
      <c r="Z47" s="344"/>
      <c r="AA47" s="286" t="str">
        <f>'[1]13'!$AA$47</f>
        <v>明・大・昭
平・令</v>
      </c>
      <c r="AB47" s="403"/>
      <c r="AC47" s="403"/>
      <c r="AD47" s="343">
        <f>'[1]13'!$AD$47</f>
        <v>0</v>
      </c>
      <c r="AE47" s="343"/>
      <c r="AF47" s="60" t="s">
        <v>7</v>
      </c>
      <c r="AG47" s="343">
        <f>'[1]13'!$AG$47</f>
        <v>0</v>
      </c>
      <c r="AH47" s="343"/>
      <c r="AI47" s="60" t="s">
        <v>7</v>
      </c>
      <c r="AJ47" s="343">
        <f>'[1]13'!$AJ$47</f>
        <v>0</v>
      </c>
      <c r="AK47" s="344"/>
      <c r="AL47" s="397">
        <f>'[1]13'!$AL$47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'[1]13'!$BG$47</f>
        <v>0</v>
      </c>
      <c r="BH47" s="398"/>
      <c r="BI47" s="398"/>
      <c r="BJ47" s="398"/>
      <c r="BK47" s="398"/>
      <c r="BL47" s="399"/>
      <c r="BM47" s="336">
        <f>'[1]13'!$BM$47</f>
        <v>0</v>
      </c>
      <c r="BN47" s="338"/>
      <c r="BO47" s="681">
        <f>'[1]13'!$BO$47</f>
        <v>0</v>
      </c>
      <c r="BP47" s="272"/>
      <c r="BQ47" s="272"/>
      <c r="BR47" s="272"/>
      <c r="BS47" s="272"/>
      <c r="BT47" s="272"/>
      <c r="BU47" s="272"/>
      <c r="BV47" s="272"/>
      <c r="BW47" s="272"/>
      <c r="BX47" s="682"/>
      <c r="BY47" s="336">
        <f>'[1]13'!$BW$47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'[1]13'!$H$50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'[1]13'!$AT$50</f>
        <v>0</v>
      </c>
      <c r="AU50" s="279"/>
      <c r="AV50" s="279"/>
      <c r="AW50" s="281"/>
      <c r="AX50" s="325" t="str">
        <f>'[1]13'!$AX$50</f>
        <v>平</v>
      </c>
      <c r="AY50" s="326"/>
      <c r="AZ50" s="279">
        <f>'[1]13'!$AZ$50</f>
        <v>0</v>
      </c>
      <c r="BA50" s="279">
        <f>'[1]13'!$BA$50</f>
        <v>0</v>
      </c>
      <c r="BB50" s="279">
        <f>'[1]13'!$BB$50</f>
        <v>0</v>
      </c>
      <c r="BC50" s="281"/>
      <c r="BD50" s="336">
        <f>'[1]13'!$BD$50</f>
        <v>0</v>
      </c>
      <c r="BE50" s="337"/>
      <c r="BF50" s="337"/>
      <c r="BG50" s="337"/>
      <c r="BH50" s="337"/>
      <c r="BI50" s="337"/>
      <c r="BJ50" s="337"/>
      <c r="BK50" s="337"/>
      <c r="BL50" s="337"/>
      <c r="BM50" s="338"/>
      <c r="BN50" s="342">
        <f>'[1]13'!$BN$50</f>
        <v>0</v>
      </c>
      <c r="BO50" s="343"/>
      <c r="BP50" s="343"/>
      <c r="BQ50" s="343"/>
      <c r="BR50" s="344"/>
      <c r="BS50" s="348">
        <f>'[1]13'!$BS$50</f>
        <v>0</v>
      </c>
      <c r="BT50" s="349"/>
      <c r="BU50" s="349"/>
      <c r="BV50" s="349"/>
      <c r="BW50" s="349"/>
      <c r="BX50" s="352" t="s">
        <v>8</v>
      </c>
      <c r="BY50" s="342">
        <f>'[1]13'!$BY$50</f>
        <v>0</v>
      </c>
      <c r="BZ50" s="343"/>
      <c r="CA50" s="343"/>
      <c r="CB50" s="344"/>
      <c r="CC50" s="232"/>
      <c r="CD50" s="328"/>
      <c r="CE50" s="328"/>
      <c r="CF50" s="40"/>
      <c r="CG50" s="2"/>
    </row>
    <row r="51" spans="1:85" ht="21" customHeight="1" x14ac:dyDescent="0.15">
      <c r="A51" s="40"/>
      <c r="B51" s="358"/>
      <c r="C51" s="358"/>
      <c r="D51" s="358"/>
      <c r="E51" s="359"/>
      <c r="F51" s="330"/>
      <c r="G51" s="331"/>
      <c r="H51" s="272">
        <f>'[1]13'!$H$51</f>
        <v>0</v>
      </c>
      <c r="I51" s="272"/>
      <c r="J51" s="272"/>
      <c r="K51" s="272"/>
      <c r="L51" s="272"/>
      <c r="M51" s="272"/>
      <c r="N51" s="272"/>
      <c r="O51" s="272"/>
      <c r="P51" s="272"/>
      <c r="Q51" s="272"/>
      <c r="R51" s="272"/>
      <c r="S51" s="272"/>
      <c r="T51" s="273">
        <f>'[1]13'!$T$51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'[1]13'!$AX$51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'[1]13'!$H$52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'[1]13'!$AT$52</f>
        <v>0</v>
      </c>
      <c r="AU52" s="279"/>
      <c r="AV52" s="279"/>
      <c r="AW52" s="281"/>
      <c r="AX52" s="325" t="str">
        <f>'[1]13'!$AX$52</f>
        <v>平</v>
      </c>
      <c r="AY52" s="326"/>
      <c r="AZ52" s="279">
        <f>'[1]13'!$AZ$52</f>
        <v>0</v>
      </c>
      <c r="BA52" s="279">
        <f>'[1]13'!$BA$52</f>
        <v>0</v>
      </c>
      <c r="BB52" s="279">
        <f>'[1]13'!$BB$52</f>
        <v>0</v>
      </c>
      <c r="BC52" s="281"/>
      <c r="BD52" s="283">
        <f>'[1]13'!$BD$52</f>
        <v>0</v>
      </c>
      <c r="BE52" s="284"/>
      <c r="BF52" s="284"/>
      <c r="BG52" s="284"/>
      <c r="BH52" s="284"/>
      <c r="BI52" s="284"/>
      <c r="BJ52" s="284"/>
      <c r="BK52" s="284"/>
      <c r="BL52" s="284"/>
      <c r="BM52" s="285"/>
      <c r="BN52" s="268">
        <f>'[1]13'!$BN$52</f>
        <v>0</v>
      </c>
      <c r="BO52" s="269"/>
      <c r="BP52" s="269"/>
      <c r="BQ52" s="269"/>
      <c r="BR52" s="270"/>
      <c r="BS52" s="268">
        <f>'[1]13'!$BS$52</f>
        <v>0</v>
      </c>
      <c r="BT52" s="269"/>
      <c r="BU52" s="269"/>
      <c r="BV52" s="269"/>
      <c r="BW52" s="269"/>
      <c r="BX52" s="265" t="s">
        <v>8</v>
      </c>
      <c r="BY52" s="268">
        <f>'[1]13'!$BY$52</f>
        <v>0</v>
      </c>
      <c r="BZ52" s="269"/>
      <c r="CA52" s="269"/>
      <c r="CB52" s="270"/>
      <c r="CC52" s="232"/>
      <c r="CD52" s="328"/>
      <c r="CE52" s="328"/>
      <c r="CF52" s="40"/>
      <c r="CG52" s="2"/>
    </row>
    <row r="53" spans="1:85" ht="21" customHeight="1" x14ac:dyDescent="0.15">
      <c r="A53" s="40"/>
      <c r="B53" s="358"/>
      <c r="C53" s="358"/>
      <c r="D53" s="358"/>
      <c r="E53" s="359"/>
      <c r="F53" s="244"/>
      <c r="G53" s="250"/>
      <c r="H53" s="272">
        <f>'[1]13'!$H$53</f>
        <v>0</v>
      </c>
      <c r="I53" s="272"/>
      <c r="J53" s="272"/>
      <c r="K53" s="272"/>
      <c r="L53" s="272"/>
      <c r="M53" s="272"/>
      <c r="N53" s="272"/>
      <c r="O53" s="272"/>
      <c r="P53" s="272"/>
      <c r="Q53" s="272"/>
      <c r="R53" s="272"/>
      <c r="S53" s="272"/>
      <c r="T53" s="273">
        <f>'[1]13'!$T$53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'[1]13'!$AX$53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'[1]13'!$H$55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'[1]13'!$AT$55</f>
        <v>0</v>
      </c>
      <c r="AU55" s="279"/>
      <c r="AV55" s="279"/>
      <c r="AW55" s="281"/>
      <c r="AX55" s="321" t="str">
        <f>'[1]13'!$AX$55</f>
        <v>明・大・昭</v>
      </c>
      <c r="AY55" s="322"/>
      <c r="AZ55" s="279">
        <f>'[1]13'!$AZ$55</f>
        <v>0</v>
      </c>
      <c r="BA55" s="279">
        <f>'[1]13'!$BA$55</f>
        <v>0</v>
      </c>
      <c r="BB55" s="279">
        <f>'[1]13'!$BB$55</f>
        <v>0</v>
      </c>
      <c r="BC55" s="281"/>
      <c r="BD55" s="283">
        <f>'[1]13'!$BD$55</f>
        <v>0</v>
      </c>
      <c r="BE55" s="284"/>
      <c r="BF55" s="284"/>
      <c r="BG55" s="284"/>
      <c r="BH55" s="284"/>
      <c r="BI55" s="284"/>
      <c r="BJ55" s="284"/>
      <c r="BK55" s="285"/>
      <c r="BL55" s="286" t="str">
        <f>'[1]13'!$BL$55</f>
        <v>□ 配偶者
□ 30歳未満又は70歳以上 □ 障害者
□ 留学                      □ 38万円以上の支払</v>
      </c>
      <c r="BM55" s="287"/>
      <c r="BN55" s="287"/>
      <c r="BO55" s="287"/>
      <c r="BP55" s="287"/>
      <c r="BQ55" s="288"/>
      <c r="BR55" s="268">
        <f>'[1]13'!$BR$55</f>
        <v>0</v>
      </c>
      <c r="BS55" s="269"/>
      <c r="BT55" s="269"/>
      <c r="BU55" s="269"/>
      <c r="BV55" s="265" t="s">
        <v>8</v>
      </c>
      <c r="BW55" s="266" t="str">
        <f>'[1]13'!$BW$55</f>
        <v>□ 一般</v>
      </c>
      <c r="BX55" s="267"/>
      <c r="BY55" s="268">
        <f>'[1]13'!$BY$55</f>
        <v>0</v>
      </c>
      <c r="BZ55" s="269"/>
      <c r="CA55" s="269"/>
      <c r="CB55" s="270"/>
      <c r="CC55" s="271"/>
      <c r="CD55" s="241" t="str">
        <f>'[1]13'!$CD$55</f>
        <v>□ 寡婦</v>
      </c>
      <c r="CE55" s="156"/>
      <c r="CF55" s="40"/>
      <c r="CG55" s="2"/>
    </row>
    <row r="56" spans="1:85" ht="12.75" customHeight="1" x14ac:dyDescent="0.15">
      <c r="A56" s="40"/>
      <c r="B56" s="300"/>
      <c r="C56" s="300"/>
      <c r="D56" s="300"/>
      <c r="E56" s="301"/>
      <c r="F56" s="48"/>
      <c r="G56" s="49"/>
      <c r="H56" s="272">
        <f>'[1]13'!$H$56</f>
        <v>0</v>
      </c>
      <c r="I56" s="272"/>
      <c r="J56" s="272"/>
      <c r="K56" s="272"/>
      <c r="L56" s="272"/>
      <c r="M56" s="272"/>
      <c r="N56" s="272"/>
      <c r="O56" s="272"/>
      <c r="P56" s="272"/>
      <c r="Q56" s="272"/>
      <c r="R56" s="272"/>
      <c r="S56" s="272"/>
      <c r="T56" s="273">
        <f>'[1]13'!$T$56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'[1]13'!$AX$56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'[1]13'!$BW$56</f>
        <v>□ 特別</v>
      </c>
      <c r="BX56" s="278"/>
      <c r="BY56" s="268"/>
      <c r="BZ56" s="269"/>
      <c r="CA56" s="269"/>
      <c r="CB56" s="270"/>
      <c r="CC56" s="271"/>
      <c r="CD56" s="242" t="str">
        <f>'[1]13'!$CD$56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'[1]13'!$CM$69</f>
        <v>4</v>
      </c>
      <c r="CN69" s="233" t="s">
        <v>202</v>
      </c>
      <c r="CO69" s="32" t="b">
        <v>0</v>
      </c>
    </row>
    <row r="70" spans="1:93" x14ac:dyDescent="0.15">
      <c r="CN70" s="233" t="s">
        <v>203</v>
      </c>
    </row>
    <row r="71" spans="1:93" x14ac:dyDescent="0.15">
      <c r="CJ71">
        <v>1</v>
      </c>
      <c r="CK71" s="33" t="s">
        <v>49</v>
      </c>
      <c r="CL71" t="s">
        <v>145</v>
      </c>
      <c r="CM71" s="32">
        <f>'[1]13'!$CM$71</f>
        <v>2</v>
      </c>
    </row>
    <row r="72" spans="1:93" x14ac:dyDescent="0.15">
      <c r="CJ72">
        <v>2</v>
      </c>
      <c r="CK72" s="35" t="s">
        <v>50</v>
      </c>
    </row>
    <row r="74" spans="1:93" x14ac:dyDescent="0.15">
      <c r="CK74" s="33" t="s">
        <v>43</v>
      </c>
      <c r="CL74" t="s">
        <v>146</v>
      </c>
      <c r="CM74" s="32">
        <f>'[1]13'!$CM$74</f>
        <v>5</v>
      </c>
    </row>
    <row r="75" spans="1:93" x14ac:dyDescent="0.15">
      <c r="CK75" s="34" t="s">
        <v>44</v>
      </c>
      <c r="CL75" t="s">
        <v>46</v>
      </c>
      <c r="CM75" s="32">
        <f>'[1]13'!$CM$75</f>
        <v>5</v>
      </c>
    </row>
    <row r="76" spans="1:93" x14ac:dyDescent="0.15">
      <c r="CK76" s="34" t="s">
        <v>42</v>
      </c>
      <c r="CL76">
        <v>2</v>
      </c>
      <c r="CM76" s="32">
        <f>'[1]13'!$CM$76</f>
        <v>5</v>
      </c>
    </row>
    <row r="77" spans="1:93" x14ac:dyDescent="0.15">
      <c r="CK77" s="34" t="s">
        <v>45</v>
      </c>
      <c r="CL77">
        <v>3</v>
      </c>
      <c r="CM77" s="32">
        <f>'[1]13'!$CM$77</f>
        <v>5</v>
      </c>
    </row>
    <row r="78" spans="1:93" x14ac:dyDescent="0.15">
      <c r="CK78" s="35"/>
      <c r="CL78">
        <v>4</v>
      </c>
      <c r="CM78" s="32">
        <f>'[1]13'!$CM$78</f>
        <v>5</v>
      </c>
    </row>
    <row r="79" spans="1:93" x14ac:dyDescent="0.15">
      <c r="CM79" s="103"/>
    </row>
    <row r="81" spans="89:94" x14ac:dyDescent="0.15">
      <c r="CK81" s="36" t="s">
        <v>48</v>
      </c>
      <c r="CM81" s="32">
        <f>'[1]13'!$CM$81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'[1]13'!$CM$84</f>
        <v>0</v>
      </c>
      <c r="CN84" s="32" t="b">
        <f>'[1]13'!$CN$84</f>
        <v>0</v>
      </c>
      <c r="CO84" s="32" t="b">
        <f>'[1]13'!$CO$84</f>
        <v>0</v>
      </c>
      <c r="CP84" s="32" t="b">
        <v>0</v>
      </c>
    </row>
    <row r="85" spans="89:94" x14ac:dyDescent="0.15">
      <c r="CK85" s="34" t="s">
        <v>31</v>
      </c>
      <c r="CM85" s="32" t="b">
        <f>'[1]13'!$CM$85</f>
        <v>0</v>
      </c>
      <c r="CN85" s="32" t="b">
        <f>'[1]13'!$CN$85</f>
        <v>0</v>
      </c>
      <c r="CO85" s="32" t="b">
        <f>'[1]13'!$CO$85</f>
        <v>0</v>
      </c>
      <c r="CP85" s="32" t="b">
        <v>0</v>
      </c>
    </row>
    <row r="86" spans="89:94" x14ac:dyDescent="0.15">
      <c r="CK86" s="35"/>
      <c r="CM86" s="32" t="b">
        <f>'[1]13'!$CM$86</f>
        <v>0</v>
      </c>
      <c r="CN86" s="32" t="b">
        <f>'[1]13'!$CN$86</f>
        <v>0</v>
      </c>
      <c r="CO86" s="32" t="b">
        <f>'[1]13'!$CO$86</f>
        <v>0</v>
      </c>
      <c r="CP86" s="32" t="b">
        <v>0</v>
      </c>
    </row>
    <row r="87" spans="89:94" x14ac:dyDescent="0.15">
      <c r="CM87" s="32" t="b">
        <f>'[1]13'!$CM$87</f>
        <v>0</v>
      </c>
      <c r="CN87" s="32" t="b">
        <f>'[1]13'!$CN$87</f>
        <v>0</v>
      </c>
      <c r="CO87" s="32" t="b">
        <f>'[1]13'!$CO$87</f>
        <v>0</v>
      </c>
      <c r="CP87" s="32" t="b">
        <v>0</v>
      </c>
    </row>
    <row r="89" spans="89:94" x14ac:dyDescent="0.15">
      <c r="CK89" s="139" t="s">
        <v>111</v>
      </c>
      <c r="CM89" s="32" t="b">
        <f>'[1]13'!$CM$89</f>
        <v>0</v>
      </c>
    </row>
    <row r="90" spans="89:94" x14ac:dyDescent="0.15">
      <c r="CK90" s="37" t="s">
        <v>205</v>
      </c>
      <c r="CM90" s="33" t="b">
        <f>'[1]13'!$CM$90</f>
        <v>0</v>
      </c>
    </row>
    <row r="91" spans="89:94" x14ac:dyDescent="0.15">
      <c r="CK91" s="38" t="s">
        <v>116</v>
      </c>
      <c r="CM91" s="34" t="b">
        <f>'[1]13'!$CM$91</f>
        <v>0</v>
      </c>
    </row>
    <row r="92" spans="89:94" x14ac:dyDescent="0.15">
      <c r="CK92" s="39" t="s">
        <v>51</v>
      </c>
      <c r="CM92" s="35" t="b">
        <f>'[1]13'!$CM$92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8BF8600A-0251-4F49-9052-2A8B47ECA2F8}">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11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11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11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11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11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11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11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11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11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11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116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117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118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118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118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118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118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118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118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118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119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119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119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119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117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117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118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118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F1BB3-4CF3-41B9-B586-093910B4E837}">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'[1]14'!$AZ$3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'[1]14'!$BR$3</f>
        <v>0</v>
      </c>
      <c r="BS3" s="642"/>
      <c r="BT3" s="250" t="s">
        <v>63</v>
      </c>
      <c r="BU3" s="642">
        <f>'[1]14'!$BU$3</f>
        <v>0</v>
      </c>
      <c r="BV3" s="642"/>
      <c r="BW3" s="250" t="s">
        <v>65</v>
      </c>
      <c r="BX3" s="642">
        <f>'[1]14'!$BX$3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'[1]14'!$AZ$5</f>
        <v>0</v>
      </c>
      <c r="BA5" s="674"/>
      <c r="BB5" s="674"/>
      <c r="BC5" s="674"/>
      <c r="BD5" s="674"/>
      <c r="BE5" s="674"/>
      <c r="BF5" s="674"/>
      <c r="BG5" s="674"/>
      <c r="BH5" s="674"/>
      <c r="BI5" s="674"/>
      <c r="BJ5" s="674"/>
      <c r="BK5" s="25">
        <f>'[1]14'!$BK$5</f>
        <v>0</v>
      </c>
      <c r="BL5" s="81"/>
      <c r="BM5" s="473" t="s">
        <v>29</v>
      </c>
      <c r="BN5" s="474"/>
      <c r="BO5" s="475"/>
      <c r="BP5" s="675">
        <f>'[1]14'!$BP$5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'[1]14'!$BP$6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'[1]14'!$B$8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'[1]14'!$BE$9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'[1]14'!$AZ$10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'[1]14'!$F$16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'[1]14'!$BC$16</f>
        <v>0</v>
      </c>
      <c r="BD16" s="534"/>
      <c r="BE16" s="534"/>
      <c r="BF16" s="534"/>
      <c r="BG16" s="153"/>
      <c r="BH16" s="569" t="s">
        <v>122</v>
      </c>
      <c r="BI16" s="570"/>
      <c r="BJ16" s="570"/>
      <c r="BK16" s="570"/>
      <c r="BL16" s="570"/>
      <c r="BM16" s="570"/>
      <c r="BN16" s="571"/>
      <c r="BO16" s="708">
        <f>'[1]14'!$BO$16</f>
        <v>0</v>
      </c>
      <c r="BP16" s="709"/>
      <c r="BQ16" s="709"/>
      <c r="BR16" s="709"/>
      <c r="BS16" s="709"/>
      <c r="BT16" s="709"/>
      <c r="BU16" s="709"/>
      <c r="BV16" s="709"/>
      <c r="BW16" s="709"/>
      <c r="BX16" s="710"/>
      <c r="BY16" s="692">
        <f>'[1]14'!$BX$16</f>
        <v>0</v>
      </c>
      <c r="BZ16" s="692"/>
      <c r="CA16" s="692"/>
      <c r="CB16" s="692"/>
      <c r="CC16" s="147"/>
      <c r="CD16" s="574"/>
      <c r="CE16" s="574"/>
      <c r="CF16" s="548"/>
      <c r="CG16" s="2"/>
    </row>
    <row r="17" spans="1:85" ht="7.5" customHeight="1" x14ac:dyDescent="0.15">
      <c r="A17" s="40"/>
      <c r="B17" s="639"/>
      <c r="C17" s="244"/>
      <c r="D17" s="638"/>
      <c r="E17" s="639"/>
      <c r="F17" s="581">
        <f>'[1]14'!$F$17</f>
        <v>0</v>
      </c>
      <c r="G17" s="517"/>
      <c r="H17" s="517"/>
      <c r="I17" s="517"/>
      <c r="J17" s="517"/>
      <c r="K17" s="517"/>
      <c r="L17" s="517"/>
      <c r="M17" s="517"/>
      <c r="N17" s="517"/>
      <c r="O17" s="517"/>
      <c r="P17" s="517"/>
      <c r="Q17" s="517"/>
      <c r="R17" s="517"/>
      <c r="S17" s="517"/>
      <c r="T17" s="517"/>
      <c r="U17" s="517"/>
      <c r="V17" s="520">
        <f>'[1]14'!$V$17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'[1]14'!$BH$17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'[1]14'!$AN$18</f>
        <v>0</v>
      </c>
      <c r="AO18" s="479"/>
      <c r="AP18" s="481" t="s">
        <v>7</v>
      </c>
      <c r="AQ18" s="479">
        <f>'[1]14'!$AQ$18</f>
        <v>0</v>
      </c>
      <c r="AR18" s="479"/>
      <c r="AS18" s="481" t="s">
        <v>7</v>
      </c>
      <c r="AT18" s="479">
        <f>'[1]14'!$AT$18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'[1]14'!$H$20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'[1]14'!$BC$20</f>
        <v>0</v>
      </c>
      <c r="BD20" s="534"/>
      <c r="BE20" s="534"/>
      <c r="BF20" s="534"/>
      <c r="BG20" s="153"/>
      <c r="BH20" s="504" t="str">
        <f>'[1]14'!$BH$20</f>
        <v xml:space="preserve"> □　16歳以上30歳未満又は70歳以上
 □　留学
 □　障害者
 □　38万円以上の支払い</v>
      </c>
      <c r="BI20" s="505"/>
      <c r="BJ20" s="505"/>
      <c r="BK20" s="505"/>
      <c r="BL20" s="505"/>
      <c r="BM20" s="505"/>
      <c r="BN20" s="506"/>
      <c r="BO20" s="708">
        <f>'[1]14'!$BO$20</f>
        <v>0</v>
      </c>
      <c r="BP20" s="709"/>
      <c r="BQ20" s="709"/>
      <c r="BR20" s="709"/>
      <c r="BS20" s="709"/>
      <c r="BT20" s="709"/>
      <c r="BU20" s="709"/>
      <c r="BV20" s="709"/>
      <c r="BW20" s="709"/>
      <c r="BX20" s="710"/>
      <c r="BY20" s="692">
        <f>'[1]14'!$BX$20</f>
        <v>0</v>
      </c>
      <c r="BZ20" s="692"/>
      <c r="CA20" s="692"/>
      <c r="CB20" s="692"/>
      <c r="CC20" s="147"/>
      <c r="CD20" s="574"/>
      <c r="CE20" s="574"/>
      <c r="CF20" s="548"/>
      <c r="CG20" s="2"/>
    </row>
    <row r="21" spans="1:85" ht="11.25" customHeight="1" x14ac:dyDescent="0.15">
      <c r="A21" s="40"/>
      <c r="B21" s="639"/>
      <c r="C21" s="244"/>
      <c r="D21" s="250"/>
      <c r="E21" s="251"/>
      <c r="F21" s="513"/>
      <c r="G21" s="514"/>
      <c r="H21" s="517">
        <f>'[1]14'!$H$21</f>
        <v>0</v>
      </c>
      <c r="I21" s="517"/>
      <c r="J21" s="517"/>
      <c r="K21" s="517"/>
      <c r="L21" s="517"/>
      <c r="M21" s="517"/>
      <c r="N21" s="517"/>
      <c r="O21" s="517"/>
      <c r="P21" s="517"/>
      <c r="Q21" s="517"/>
      <c r="R21" s="517"/>
      <c r="S21" s="517"/>
      <c r="T21" s="517"/>
      <c r="U21" s="517"/>
      <c r="V21" s="520">
        <f>'[1]14'!$V$21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'[1]14'!$AN$22</f>
        <v>0</v>
      </c>
      <c r="AO22" s="479"/>
      <c r="AP22" s="481" t="s">
        <v>7</v>
      </c>
      <c r="AQ22" s="479">
        <f>'[1]14'!$AQ$22</f>
        <v>0</v>
      </c>
      <c r="AR22" s="479"/>
      <c r="AS22" s="481" t="s">
        <v>7</v>
      </c>
      <c r="AT22" s="479">
        <f>'[1]14'!$AT$22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IF(CO69,'[1]14'!$BH$23,"")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'[1]14'!$H$24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'[1]14'!$BC$24</f>
        <v>0</v>
      </c>
      <c r="BD24" s="501"/>
      <c r="BE24" s="501"/>
      <c r="BF24" s="501"/>
      <c r="BG24" s="154"/>
      <c r="BH24" s="504" t="str">
        <f>'[1]14'!$BH$24</f>
        <v xml:space="preserve"> □　16歳以上30歳未満又は70歳以上
 □　留学
 □　障害者
 □　38万円以上の支払い</v>
      </c>
      <c r="BI24" s="505"/>
      <c r="BJ24" s="505"/>
      <c r="BK24" s="505"/>
      <c r="BL24" s="505"/>
      <c r="BM24" s="505"/>
      <c r="BN24" s="506"/>
      <c r="BO24" s="708">
        <f>'[1]14'!$BO$24</f>
        <v>0</v>
      </c>
      <c r="BP24" s="709"/>
      <c r="BQ24" s="709"/>
      <c r="BR24" s="709"/>
      <c r="BS24" s="709"/>
      <c r="BT24" s="709"/>
      <c r="BU24" s="709"/>
      <c r="BV24" s="709"/>
      <c r="BW24" s="709"/>
      <c r="BX24" s="710"/>
      <c r="BY24" s="692">
        <f>'[1]14'!$BX$24</f>
        <v>0</v>
      </c>
      <c r="BZ24" s="692"/>
      <c r="CA24" s="692"/>
      <c r="CB24" s="692"/>
      <c r="CC24" s="147"/>
      <c r="CD24" s="574"/>
      <c r="CE24" s="574"/>
      <c r="CF24" s="548"/>
      <c r="CG24" s="2"/>
    </row>
    <row r="25" spans="1:85" ht="11.25" customHeight="1" x14ac:dyDescent="0.15">
      <c r="A25" s="40"/>
      <c r="B25" s="639"/>
      <c r="C25" s="244"/>
      <c r="D25" s="250"/>
      <c r="E25" s="251"/>
      <c r="F25" s="513"/>
      <c r="G25" s="514"/>
      <c r="H25" s="517">
        <f>'[1]14'!$H$25</f>
        <v>0</v>
      </c>
      <c r="I25" s="517"/>
      <c r="J25" s="517"/>
      <c r="K25" s="517"/>
      <c r="L25" s="517"/>
      <c r="M25" s="517"/>
      <c r="N25" s="517"/>
      <c r="O25" s="517"/>
      <c r="P25" s="517"/>
      <c r="Q25" s="517"/>
      <c r="R25" s="517"/>
      <c r="S25" s="517"/>
      <c r="T25" s="517"/>
      <c r="U25" s="517"/>
      <c r="V25" s="520">
        <f>'[1]14'!$V$25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'[1]14'!$AN$26</f>
        <v>0</v>
      </c>
      <c r="AO26" s="479"/>
      <c r="AP26" s="481" t="s">
        <v>7</v>
      </c>
      <c r="AQ26" s="479">
        <f>'[1]14'!$AQ$26</f>
        <v>0</v>
      </c>
      <c r="AR26" s="479"/>
      <c r="AS26" s="481" t="s">
        <v>7</v>
      </c>
      <c r="AT26" s="479">
        <f>'[1]14'!$AT$26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'[1]14'!$BH$27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'[1]14'!$H$28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'[1]14'!$BC$28</f>
        <v>0</v>
      </c>
      <c r="BD28" s="534"/>
      <c r="BE28" s="534"/>
      <c r="BF28" s="534"/>
      <c r="BG28" s="153"/>
      <c r="BH28" s="504" t="str">
        <f>'[1]14'!$BH$28</f>
        <v xml:space="preserve"> □　16歳以上30歳未満又は70歳以上
 □　留学
 □　障害者
 □　38万円以上の支払い</v>
      </c>
      <c r="BI28" s="505"/>
      <c r="BJ28" s="505"/>
      <c r="BK28" s="505"/>
      <c r="BL28" s="505"/>
      <c r="BM28" s="505"/>
      <c r="BN28" s="506"/>
      <c r="BO28" s="708">
        <f>'[1]14'!$BO$28</f>
        <v>0</v>
      </c>
      <c r="BP28" s="709"/>
      <c r="BQ28" s="709"/>
      <c r="BR28" s="709"/>
      <c r="BS28" s="709"/>
      <c r="BT28" s="709"/>
      <c r="BU28" s="709"/>
      <c r="BV28" s="709"/>
      <c r="BW28" s="709"/>
      <c r="BX28" s="710"/>
      <c r="BY28" s="692">
        <f>'[1]14'!$BX$28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'[1]14'!$H$29</f>
        <v>0</v>
      </c>
      <c r="I29" s="517"/>
      <c r="J29" s="517"/>
      <c r="K29" s="517"/>
      <c r="L29" s="517"/>
      <c r="M29" s="517"/>
      <c r="N29" s="517"/>
      <c r="O29" s="517"/>
      <c r="P29" s="517"/>
      <c r="Q29" s="517"/>
      <c r="R29" s="517"/>
      <c r="S29" s="517"/>
      <c r="T29" s="517"/>
      <c r="U29" s="517"/>
      <c r="V29" s="520">
        <f>'[1]14'!$V$29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'[1]14'!$AN$30</f>
        <v>0</v>
      </c>
      <c r="AO30" s="479"/>
      <c r="AP30" s="481" t="s">
        <v>7</v>
      </c>
      <c r="AQ30" s="479">
        <f>'[1]14'!$AQ$30</f>
        <v>0</v>
      </c>
      <c r="AR30" s="479"/>
      <c r="AS30" s="481" t="s">
        <v>7</v>
      </c>
      <c r="AT30" s="479">
        <f>'[1]14'!$AT$30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'[1]14'!$BH$31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'[1]14'!$H$32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'[1]14'!$BC$32</f>
        <v>0</v>
      </c>
      <c r="BD32" s="501"/>
      <c r="BE32" s="501"/>
      <c r="BF32" s="501"/>
      <c r="BG32" s="154"/>
      <c r="BH32" s="504" t="str">
        <f>'[1]14'!$BH$32</f>
        <v xml:space="preserve"> □　16歳以上30歳未満又は70歳以上
 □　留学
 □　障害者
 □　38万円以上の支払い</v>
      </c>
      <c r="BI32" s="505"/>
      <c r="BJ32" s="505"/>
      <c r="BK32" s="505"/>
      <c r="BL32" s="505"/>
      <c r="BM32" s="505"/>
      <c r="BN32" s="506"/>
      <c r="BO32" s="708">
        <f>'[1]14'!$BO$32</f>
        <v>0</v>
      </c>
      <c r="BP32" s="709"/>
      <c r="BQ32" s="709"/>
      <c r="BR32" s="709"/>
      <c r="BS32" s="709"/>
      <c r="BT32" s="709"/>
      <c r="BU32" s="709"/>
      <c r="BV32" s="709"/>
      <c r="BW32" s="709"/>
      <c r="BX32" s="710"/>
      <c r="BY32" s="692">
        <f>'[1]14'!$BX$32</f>
        <v>0</v>
      </c>
      <c r="BZ32" s="692"/>
      <c r="CA32" s="692"/>
      <c r="CB32" s="692"/>
      <c r="CC32" s="147"/>
      <c r="CD32" s="574"/>
      <c r="CE32" s="574"/>
      <c r="CF32" s="548"/>
      <c r="CG32" s="2"/>
    </row>
    <row r="33" spans="1:85" ht="11.25" customHeight="1" x14ac:dyDescent="0.15">
      <c r="A33" s="40"/>
      <c r="B33" s="639"/>
      <c r="C33" s="48"/>
      <c r="D33" s="82"/>
      <c r="E33" s="108"/>
      <c r="F33" s="513"/>
      <c r="G33" s="514"/>
      <c r="H33" s="517">
        <f>'[1]14'!$H$33</f>
        <v>0</v>
      </c>
      <c r="I33" s="517"/>
      <c r="J33" s="517"/>
      <c r="K33" s="517"/>
      <c r="L33" s="517"/>
      <c r="M33" s="517"/>
      <c r="N33" s="517"/>
      <c r="O33" s="517"/>
      <c r="P33" s="517"/>
      <c r="Q33" s="517"/>
      <c r="R33" s="517"/>
      <c r="S33" s="517"/>
      <c r="T33" s="517"/>
      <c r="U33" s="517"/>
      <c r="V33" s="520">
        <f>'[1]14'!$V$33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'[1]14'!$AN$34</f>
        <v>0</v>
      </c>
      <c r="AO34" s="479"/>
      <c r="AP34" s="481" t="s">
        <v>7</v>
      </c>
      <c r="AQ34" s="479">
        <f>'[1]14'!$AQ$34</f>
        <v>0</v>
      </c>
      <c r="AR34" s="479"/>
      <c r="AS34" s="481" t="s">
        <v>7</v>
      </c>
      <c r="AT34" s="479">
        <f>'[1]14'!$AT$34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'[1]14'!$BH$35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'[1]14'!$AV$38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'[1]14'!$BX$38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'[1]14'!$U$39</f>
        <v>0</v>
      </c>
      <c r="V39" s="420"/>
      <c r="W39" s="420"/>
      <c r="X39" s="420"/>
      <c r="Y39" s="420"/>
      <c r="Z39" s="421"/>
      <c r="AA39" s="419">
        <f>'[1]14'!$AA$39</f>
        <v>0</v>
      </c>
      <c r="AB39" s="420"/>
      <c r="AC39" s="420"/>
      <c r="AD39" s="420"/>
      <c r="AE39" s="420"/>
      <c r="AF39" s="421"/>
      <c r="AG39" s="425">
        <f>'[1]14'!$AG$39</f>
        <v>0</v>
      </c>
      <c r="AH39" s="426"/>
      <c r="AI39" s="429" t="s">
        <v>59</v>
      </c>
      <c r="AJ39" s="431">
        <f>'[1]14'!$AJ$39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'[1]14'!$U$41</f>
        <v>0</v>
      </c>
      <c r="V41" s="423"/>
      <c r="W41" s="423"/>
      <c r="X41" s="423"/>
      <c r="Y41" s="423"/>
      <c r="Z41" s="424"/>
      <c r="AA41" s="422">
        <f>'[1]14'!$AA$41</f>
        <v>0</v>
      </c>
      <c r="AB41" s="423"/>
      <c r="AC41" s="423"/>
      <c r="AD41" s="423"/>
      <c r="AE41" s="423"/>
      <c r="AF41" s="424"/>
      <c r="AG41" s="445">
        <f>'[1]14'!$AG$41</f>
        <v>0</v>
      </c>
      <c r="AH41" s="446"/>
      <c r="AI41" s="155" t="s">
        <v>59</v>
      </c>
      <c r="AJ41" s="447">
        <f>'[1]14'!$AJ$41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'[1]14'!$AA$42</f>
        <v>0</v>
      </c>
      <c r="AB42" s="456"/>
      <c r="AC42" s="456"/>
      <c r="AD42" s="456"/>
      <c r="AE42" s="456"/>
      <c r="AF42" s="457"/>
      <c r="AG42" s="445">
        <f>'[1]14'!$AG$42</f>
        <v>0</v>
      </c>
      <c r="AH42" s="446"/>
      <c r="AI42" s="155" t="s">
        <v>59</v>
      </c>
      <c r="AJ42" s="447">
        <f>'[1]14'!$AJ$42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'[1]14'!$F$46</f>
        <v>0</v>
      </c>
      <c r="G46" s="401"/>
      <c r="H46" s="401"/>
      <c r="I46" s="401"/>
      <c r="J46" s="401"/>
      <c r="K46" s="401"/>
      <c r="L46" s="401"/>
      <c r="M46" s="401"/>
      <c r="N46" s="401"/>
      <c r="O46" s="401"/>
      <c r="P46" s="401"/>
      <c r="Q46" s="401"/>
      <c r="R46" s="401"/>
      <c r="S46" s="401"/>
      <c r="T46" s="402"/>
      <c r="U46" s="342">
        <f>'[1]14'!$U$46</f>
        <v>0</v>
      </c>
      <c r="V46" s="343"/>
      <c r="W46" s="343"/>
      <c r="X46" s="343"/>
      <c r="Y46" s="343"/>
      <c r="Z46" s="344"/>
      <c r="AA46" s="286" t="str">
        <f>'[1]14'!$AA$46</f>
        <v>明・大・昭
平・令</v>
      </c>
      <c r="AB46" s="403"/>
      <c r="AC46" s="403"/>
      <c r="AD46" s="343">
        <f>'[1]14'!$AD$46</f>
        <v>0</v>
      </c>
      <c r="AE46" s="343"/>
      <c r="AF46" s="59" t="s">
        <v>7</v>
      </c>
      <c r="AG46" s="343">
        <f>'[1]14'!$AG$46</f>
        <v>0</v>
      </c>
      <c r="AH46" s="343"/>
      <c r="AI46" s="59" t="s">
        <v>7</v>
      </c>
      <c r="AJ46" s="343">
        <f>'[1]14'!$AJ$46</f>
        <v>0</v>
      </c>
      <c r="AK46" s="344"/>
      <c r="AL46" s="394">
        <f>'[1]14'!$AL$46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'[1]14'!$BG$46</f>
        <v>0</v>
      </c>
      <c r="BH46" s="395"/>
      <c r="BI46" s="395"/>
      <c r="BJ46" s="395"/>
      <c r="BK46" s="395"/>
      <c r="BL46" s="396"/>
      <c r="BM46" s="679">
        <f>'[1]14'!$BM$46</f>
        <v>0</v>
      </c>
      <c r="BN46" s="704"/>
      <c r="BO46" s="394">
        <f>'[1]14'!$BO$46</f>
        <v>0</v>
      </c>
      <c r="BP46" s="395"/>
      <c r="BQ46" s="395"/>
      <c r="BR46" s="395"/>
      <c r="BS46" s="395"/>
      <c r="BT46" s="395"/>
      <c r="BU46" s="395"/>
      <c r="BV46" s="395"/>
      <c r="BW46" s="395"/>
      <c r="BX46" s="396"/>
      <c r="BY46" s="679">
        <f>'[1]14'!$BW$46</f>
        <v>0</v>
      </c>
      <c r="BZ46" s="680"/>
      <c r="CA46" s="680"/>
      <c r="CB46" s="680"/>
      <c r="CC46" s="149"/>
      <c r="CD46" s="230"/>
      <c r="CE46" s="230"/>
      <c r="CF46" s="40"/>
      <c r="CG46" s="2"/>
    </row>
    <row r="47" spans="1:85" ht="17.45" customHeight="1" x14ac:dyDescent="0.15">
      <c r="A47" s="40"/>
      <c r="B47" s="381"/>
      <c r="C47" s="382"/>
      <c r="D47" s="382"/>
      <c r="E47" s="383"/>
      <c r="F47" s="400">
        <f>'[1]14'!$F$47</f>
        <v>0</v>
      </c>
      <c r="G47" s="401"/>
      <c r="H47" s="401"/>
      <c r="I47" s="401"/>
      <c r="J47" s="401"/>
      <c r="K47" s="401"/>
      <c r="L47" s="401"/>
      <c r="M47" s="401"/>
      <c r="N47" s="401"/>
      <c r="O47" s="401"/>
      <c r="P47" s="401"/>
      <c r="Q47" s="401"/>
      <c r="R47" s="401"/>
      <c r="S47" s="401"/>
      <c r="T47" s="402"/>
      <c r="U47" s="342">
        <f>'[1]14'!$U$47</f>
        <v>0</v>
      </c>
      <c r="V47" s="343"/>
      <c r="W47" s="343"/>
      <c r="X47" s="343"/>
      <c r="Y47" s="343"/>
      <c r="Z47" s="344"/>
      <c r="AA47" s="286" t="str">
        <f>'[1]14'!$AA$47</f>
        <v>明・大・昭
平・令</v>
      </c>
      <c r="AB47" s="403"/>
      <c r="AC47" s="403"/>
      <c r="AD47" s="343">
        <f>'[1]14'!$AD$47</f>
        <v>0</v>
      </c>
      <c r="AE47" s="343"/>
      <c r="AF47" s="60" t="s">
        <v>7</v>
      </c>
      <c r="AG47" s="343">
        <f>'[1]14'!$AG$47</f>
        <v>0</v>
      </c>
      <c r="AH47" s="343"/>
      <c r="AI47" s="60" t="s">
        <v>7</v>
      </c>
      <c r="AJ47" s="343">
        <f>'[1]14'!$AJ$47</f>
        <v>0</v>
      </c>
      <c r="AK47" s="344"/>
      <c r="AL47" s="397">
        <f>'[1]14'!$AL$47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'[1]14'!$BG$47</f>
        <v>0</v>
      </c>
      <c r="BH47" s="398"/>
      <c r="BI47" s="398"/>
      <c r="BJ47" s="398"/>
      <c r="BK47" s="398"/>
      <c r="BL47" s="399"/>
      <c r="BM47" s="336">
        <f>'[1]14'!$BM$47</f>
        <v>0</v>
      </c>
      <c r="BN47" s="338"/>
      <c r="BO47" s="681">
        <f>'[1]14'!$BO$47</f>
        <v>0</v>
      </c>
      <c r="BP47" s="272"/>
      <c r="BQ47" s="272"/>
      <c r="BR47" s="272"/>
      <c r="BS47" s="272"/>
      <c r="BT47" s="272"/>
      <c r="BU47" s="272"/>
      <c r="BV47" s="272"/>
      <c r="BW47" s="272"/>
      <c r="BX47" s="682"/>
      <c r="BY47" s="336">
        <f>'[1]14'!$BW$47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'[1]14'!$H$50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'[1]14'!$AT$50</f>
        <v>0</v>
      </c>
      <c r="AU50" s="279"/>
      <c r="AV50" s="279"/>
      <c r="AW50" s="281"/>
      <c r="AX50" s="325" t="str">
        <f>'[1]14'!$AX$50</f>
        <v>平</v>
      </c>
      <c r="AY50" s="326"/>
      <c r="AZ50" s="279">
        <f>'[1]14'!$AZ$50</f>
        <v>0</v>
      </c>
      <c r="BA50" s="279">
        <f>'[1]14'!$BA$50</f>
        <v>0</v>
      </c>
      <c r="BB50" s="279">
        <f>'[1]14'!$BB$50</f>
        <v>0</v>
      </c>
      <c r="BC50" s="281"/>
      <c r="BD50" s="336">
        <f>'[1]14'!$BD$50</f>
        <v>0</v>
      </c>
      <c r="BE50" s="337"/>
      <c r="BF50" s="337"/>
      <c r="BG50" s="337"/>
      <c r="BH50" s="337"/>
      <c r="BI50" s="337"/>
      <c r="BJ50" s="337"/>
      <c r="BK50" s="337"/>
      <c r="BL50" s="337"/>
      <c r="BM50" s="338"/>
      <c r="BN50" s="342">
        <f>'[1]14'!$BN$50</f>
        <v>0</v>
      </c>
      <c r="BO50" s="343"/>
      <c r="BP50" s="343"/>
      <c r="BQ50" s="343"/>
      <c r="BR50" s="344"/>
      <c r="BS50" s="348">
        <f>'[1]14'!$BS$50</f>
        <v>0</v>
      </c>
      <c r="BT50" s="349"/>
      <c r="BU50" s="349"/>
      <c r="BV50" s="349"/>
      <c r="BW50" s="349"/>
      <c r="BX50" s="352" t="s">
        <v>8</v>
      </c>
      <c r="BY50" s="342">
        <f>'[1]14'!$BY$50</f>
        <v>0</v>
      </c>
      <c r="BZ50" s="343"/>
      <c r="CA50" s="343"/>
      <c r="CB50" s="344"/>
      <c r="CC50" s="232"/>
      <c r="CD50" s="328"/>
      <c r="CE50" s="328"/>
      <c r="CF50" s="40"/>
      <c r="CG50" s="2"/>
    </row>
    <row r="51" spans="1:85" ht="21" customHeight="1" x14ac:dyDescent="0.15">
      <c r="A51" s="40"/>
      <c r="B51" s="358"/>
      <c r="C51" s="358"/>
      <c r="D51" s="358"/>
      <c r="E51" s="359"/>
      <c r="F51" s="330"/>
      <c r="G51" s="331"/>
      <c r="H51" s="272">
        <f>'[1]14'!$H$51</f>
        <v>0</v>
      </c>
      <c r="I51" s="272"/>
      <c r="J51" s="272"/>
      <c r="K51" s="272"/>
      <c r="L51" s="272"/>
      <c r="M51" s="272"/>
      <c r="N51" s="272"/>
      <c r="O51" s="272"/>
      <c r="P51" s="272"/>
      <c r="Q51" s="272"/>
      <c r="R51" s="272"/>
      <c r="S51" s="272"/>
      <c r="T51" s="273">
        <f>'[1]14'!$T$51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'[1]14'!$AX$51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'[1]14'!$H$52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'[1]14'!$AT$52</f>
        <v>0</v>
      </c>
      <c r="AU52" s="279"/>
      <c r="AV52" s="279"/>
      <c r="AW52" s="281"/>
      <c r="AX52" s="325" t="str">
        <f>'[1]14'!$AX$52</f>
        <v>平</v>
      </c>
      <c r="AY52" s="326"/>
      <c r="AZ52" s="279">
        <f>'[1]14'!$AZ$52</f>
        <v>0</v>
      </c>
      <c r="BA52" s="279">
        <f>'[1]14'!$BA$52</f>
        <v>0</v>
      </c>
      <c r="BB52" s="279">
        <f>'[1]14'!$BB$52</f>
        <v>0</v>
      </c>
      <c r="BC52" s="281"/>
      <c r="BD52" s="283">
        <f>'[1]14'!$BD$52</f>
        <v>0</v>
      </c>
      <c r="BE52" s="284"/>
      <c r="BF52" s="284"/>
      <c r="BG52" s="284"/>
      <c r="BH52" s="284"/>
      <c r="BI52" s="284"/>
      <c r="BJ52" s="284"/>
      <c r="BK52" s="284"/>
      <c r="BL52" s="284"/>
      <c r="BM52" s="285"/>
      <c r="BN52" s="268">
        <f>'[1]14'!$BN$52</f>
        <v>0</v>
      </c>
      <c r="BO52" s="269"/>
      <c r="BP52" s="269"/>
      <c r="BQ52" s="269"/>
      <c r="BR52" s="270"/>
      <c r="BS52" s="268">
        <f>'[1]14'!$BS$52</f>
        <v>0</v>
      </c>
      <c r="BT52" s="269"/>
      <c r="BU52" s="269"/>
      <c r="BV52" s="269"/>
      <c r="BW52" s="269"/>
      <c r="BX52" s="265" t="s">
        <v>8</v>
      </c>
      <c r="BY52" s="268">
        <f>'[1]14'!$BY$52</f>
        <v>0</v>
      </c>
      <c r="BZ52" s="269"/>
      <c r="CA52" s="269"/>
      <c r="CB52" s="270"/>
      <c r="CC52" s="232"/>
      <c r="CD52" s="328"/>
      <c r="CE52" s="328"/>
      <c r="CF52" s="40"/>
      <c r="CG52" s="2"/>
    </row>
    <row r="53" spans="1:85" ht="21" customHeight="1" x14ac:dyDescent="0.15">
      <c r="A53" s="40"/>
      <c r="B53" s="358"/>
      <c r="C53" s="358"/>
      <c r="D53" s="358"/>
      <c r="E53" s="359"/>
      <c r="F53" s="244"/>
      <c r="G53" s="250"/>
      <c r="H53" s="272">
        <f>'[1]14'!$H$53</f>
        <v>0</v>
      </c>
      <c r="I53" s="272"/>
      <c r="J53" s="272"/>
      <c r="K53" s="272"/>
      <c r="L53" s="272"/>
      <c r="M53" s="272"/>
      <c r="N53" s="272"/>
      <c r="O53" s="272"/>
      <c r="P53" s="272"/>
      <c r="Q53" s="272"/>
      <c r="R53" s="272"/>
      <c r="S53" s="272"/>
      <c r="T53" s="273">
        <f>'[1]14'!$T$53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'[1]14'!$AX$53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'[1]14'!$H$55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'[1]14'!$AT$55</f>
        <v>0</v>
      </c>
      <c r="AU55" s="279"/>
      <c r="AV55" s="279"/>
      <c r="AW55" s="281"/>
      <c r="AX55" s="321" t="str">
        <f>'[1]14'!$AX$55</f>
        <v>明・大・昭</v>
      </c>
      <c r="AY55" s="322"/>
      <c r="AZ55" s="279">
        <f>'[1]14'!$AZ$55</f>
        <v>0</v>
      </c>
      <c r="BA55" s="279">
        <f>'[1]14'!$BA$55</f>
        <v>0</v>
      </c>
      <c r="BB55" s="279">
        <f>'[1]14'!$BB$55</f>
        <v>0</v>
      </c>
      <c r="BC55" s="281"/>
      <c r="BD55" s="283">
        <f>'[1]14'!$BD$55</f>
        <v>0</v>
      </c>
      <c r="BE55" s="284"/>
      <c r="BF55" s="284"/>
      <c r="BG55" s="284"/>
      <c r="BH55" s="284"/>
      <c r="BI55" s="284"/>
      <c r="BJ55" s="284"/>
      <c r="BK55" s="285"/>
      <c r="BL55" s="286" t="str">
        <f>'[1]14'!$BL$55</f>
        <v>□ 配偶者
□ 30歳未満又は70歳以上 □ 障害者
□ 留学                      □ 38万円以上の支払</v>
      </c>
      <c r="BM55" s="287"/>
      <c r="BN55" s="287"/>
      <c r="BO55" s="287"/>
      <c r="BP55" s="287"/>
      <c r="BQ55" s="288"/>
      <c r="BR55" s="268">
        <f>'[1]14'!$BR$55</f>
        <v>0</v>
      </c>
      <c r="BS55" s="269"/>
      <c r="BT55" s="269"/>
      <c r="BU55" s="269"/>
      <c r="BV55" s="265" t="s">
        <v>8</v>
      </c>
      <c r="BW55" s="266" t="str">
        <f>'[1]14'!$BW$55</f>
        <v>□ 一般</v>
      </c>
      <c r="BX55" s="267"/>
      <c r="BY55" s="268">
        <f>'[1]14'!$BY$55</f>
        <v>0</v>
      </c>
      <c r="BZ55" s="269"/>
      <c r="CA55" s="269"/>
      <c r="CB55" s="270"/>
      <c r="CC55" s="271"/>
      <c r="CD55" s="241" t="str">
        <f>'[1]14'!$CD$55</f>
        <v>□ 寡婦</v>
      </c>
      <c r="CE55" s="156"/>
      <c r="CF55" s="40"/>
      <c r="CG55" s="2"/>
    </row>
    <row r="56" spans="1:85" ht="12.75" customHeight="1" x14ac:dyDescent="0.15">
      <c r="A56" s="40"/>
      <c r="B56" s="300"/>
      <c r="C56" s="300"/>
      <c r="D56" s="300"/>
      <c r="E56" s="301"/>
      <c r="F56" s="48"/>
      <c r="G56" s="49"/>
      <c r="H56" s="272">
        <f>'[1]14'!$H$56</f>
        <v>0</v>
      </c>
      <c r="I56" s="272"/>
      <c r="J56" s="272"/>
      <c r="K56" s="272"/>
      <c r="L56" s="272"/>
      <c r="M56" s="272"/>
      <c r="N56" s="272"/>
      <c r="O56" s="272"/>
      <c r="P56" s="272"/>
      <c r="Q56" s="272"/>
      <c r="R56" s="272"/>
      <c r="S56" s="272"/>
      <c r="T56" s="273">
        <f>'[1]14'!$T$56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'[1]14'!$AX$56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'[1]14'!$BW$56</f>
        <v>□ 特別</v>
      </c>
      <c r="BX56" s="278"/>
      <c r="BY56" s="268"/>
      <c r="BZ56" s="269"/>
      <c r="CA56" s="269"/>
      <c r="CB56" s="270"/>
      <c r="CC56" s="271"/>
      <c r="CD56" s="242" t="str">
        <f>'[1]14'!$CD$56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'[1]14'!$CM$69</f>
        <v>4</v>
      </c>
      <c r="CN69" s="233" t="s">
        <v>202</v>
      </c>
      <c r="CO69" s="32" t="b">
        <v>0</v>
      </c>
    </row>
    <row r="70" spans="1:93" x14ac:dyDescent="0.15">
      <c r="CN70" s="233" t="s">
        <v>203</v>
      </c>
    </row>
    <row r="71" spans="1:93" x14ac:dyDescent="0.15">
      <c r="CJ71">
        <v>1</v>
      </c>
      <c r="CK71" s="33" t="s">
        <v>49</v>
      </c>
      <c r="CL71" t="s">
        <v>145</v>
      </c>
      <c r="CM71" s="32">
        <f>'[1]14'!$CM$71</f>
        <v>2</v>
      </c>
    </row>
    <row r="72" spans="1:93" x14ac:dyDescent="0.15">
      <c r="CJ72">
        <v>2</v>
      </c>
      <c r="CK72" s="35" t="s">
        <v>50</v>
      </c>
    </row>
    <row r="74" spans="1:93" x14ac:dyDescent="0.15">
      <c r="CK74" s="33" t="s">
        <v>43</v>
      </c>
      <c r="CL74" t="s">
        <v>146</v>
      </c>
      <c r="CM74" s="32">
        <f>'[1]14'!$CM$74</f>
        <v>5</v>
      </c>
    </row>
    <row r="75" spans="1:93" x14ac:dyDescent="0.15">
      <c r="CK75" s="34" t="s">
        <v>44</v>
      </c>
      <c r="CL75" t="s">
        <v>46</v>
      </c>
      <c r="CM75" s="32">
        <f>'[1]14'!$CM$75</f>
        <v>5</v>
      </c>
    </row>
    <row r="76" spans="1:93" x14ac:dyDescent="0.15">
      <c r="CK76" s="34" t="s">
        <v>42</v>
      </c>
      <c r="CL76">
        <v>2</v>
      </c>
      <c r="CM76" s="32">
        <f>'[1]14'!$CM$76</f>
        <v>5</v>
      </c>
    </row>
    <row r="77" spans="1:93" x14ac:dyDescent="0.15">
      <c r="CK77" s="34" t="s">
        <v>45</v>
      </c>
      <c r="CL77">
        <v>3</v>
      </c>
      <c r="CM77" s="32">
        <f>'[1]14'!$CM$77</f>
        <v>5</v>
      </c>
    </row>
    <row r="78" spans="1:93" x14ac:dyDescent="0.15">
      <c r="CK78" s="35"/>
      <c r="CL78">
        <v>4</v>
      </c>
      <c r="CM78" s="32">
        <f>'[1]14'!$CM$78</f>
        <v>5</v>
      </c>
    </row>
    <row r="79" spans="1:93" x14ac:dyDescent="0.15">
      <c r="CM79" s="103"/>
    </row>
    <row r="81" spans="89:94" x14ac:dyDescent="0.15">
      <c r="CK81" s="36" t="s">
        <v>48</v>
      </c>
      <c r="CM81" s="32">
        <f>'[1]14'!$CM$81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'[1]14'!$CM$84</f>
        <v>0</v>
      </c>
      <c r="CN84" s="32" t="b">
        <f>'[1]14'!$CN$84</f>
        <v>0</v>
      </c>
      <c r="CO84" s="32" t="b">
        <f>'[1]14'!$CO$84</f>
        <v>0</v>
      </c>
      <c r="CP84" s="32" t="b">
        <v>0</v>
      </c>
    </row>
    <row r="85" spans="89:94" x14ac:dyDescent="0.15">
      <c r="CK85" s="34" t="s">
        <v>31</v>
      </c>
      <c r="CM85" s="32" t="b">
        <f>'[1]14'!$CM$85</f>
        <v>0</v>
      </c>
      <c r="CN85" s="32" t="b">
        <f>'[1]14'!$CN$85</f>
        <v>0</v>
      </c>
      <c r="CO85" s="32" t="b">
        <f>'[1]14'!$CO$85</f>
        <v>0</v>
      </c>
      <c r="CP85" s="32" t="b">
        <v>0</v>
      </c>
    </row>
    <row r="86" spans="89:94" x14ac:dyDescent="0.15">
      <c r="CK86" s="35"/>
      <c r="CM86" s="32" t="b">
        <f>'[1]14'!$CM$86</f>
        <v>0</v>
      </c>
      <c r="CN86" s="32" t="b">
        <f>'[1]14'!$CN$86</f>
        <v>0</v>
      </c>
      <c r="CO86" s="32" t="b">
        <f>'[1]14'!$CO$86</f>
        <v>0</v>
      </c>
      <c r="CP86" s="32" t="b">
        <v>0</v>
      </c>
    </row>
    <row r="87" spans="89:94" x14ac:dyDescent="0.15">
      <c r="CM87" s="32" t="b">
        <f>'[1]14'!$CM$87</f>
        <v>0</v>
      </c>
      <c r="CN87" s="32" t="b">
        <f>'[1]14'!$CN$87</f>
        <v>0</v>
      </c>
      <c r="CO87" s="32" t="b">
        <f>'[1]14'!$CO$87</f>
        <v>0</v>
      </c>
      <c r="CP87" s="32" t="b">
        <v>0</v>
      </c>
    </row>
    <row r="89" spans="89:94" x14ac:dyDescent="0.15">
      <c r="CK89" s="139" t="s">
        <v>111</v>
      </c>
      <c r="CM89" s="32" t="b">
        <f>'[1]14'!$CM$89</f>
        <v>0</v>
      </c>
    </row>
    <row r="90" spans="89:94" x14ac:dyDescent="0.15">
      <c r="CK90" s="37" t="s">
        <v>205</v>
      </c>
      <c r="CM90" s="33" t="b">
        <f>'[1]14'!$CM$90</f>
        <v>0</v>
      </c>
    </row>
    <row r="91" spans="89:94" x14ac:dyDescent="0.15">
      <c r="CK91" s="38" t="s">
        <v>116</v>
      </c>
      <c r="CM91" s="34" t="b">
        <f>'[1]14'!$CM$91</f>
        <v>0</v>
      </c>
    </row>
    <row r="92" spans="89:94" x14ac:dyDescent="0.15">
      <c r="CK92" s="39" t="s">
        <v>51</v>
      </c>
      <c r="CM92" s="35" t="b">
        <f>'[1]14'!$CM$92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EB0D2DBA-EB35-467D-8A20-1E3EF530A090}">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21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21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21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21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21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21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21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21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21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21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219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219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220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220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220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220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221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221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221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221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221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221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221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221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220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220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220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220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17344-1151-49E1-BFB2-562F4F6C0C60}">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'[1]15'!$AZ$3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'[1]15'!$BR$3</f>
        <v>0</v>
      </c>
      <c r="BS3" s="642"/>
      <c r="BT3" s="250" t="s">
        <v>63</v>
      </c>
      <c r="BU3" s="642">
        <f>'[1]15'!$BU$3</f>
        <v>0</v>
      </c>
      <c r="BV3" s="642"/>
      <c r="BW3" s="250" t="s">
        <v>65</v>
      </c>
      <c r="BX3" s="642">
        <f>'[1]15'!$BX$3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'[1]15'!$AZ$5</f>
        <v>0</v>
      </c>
      <c r="BA5" s="674"/>
      <c r="BB5" s="674"/>
      <c r="BC5" s="674"/>
      <c r="BD5" s="674"/>
      <c r="BE5" s="674"/>
      <c r="BF5" s="674"/>
      <c r="BG5" s="674"/>
      <c r="BH5" s="674"/>
      <c r="BI5" s="674"/>
      <c r="BJ5" s="674"/>
      <c r="BK5" s="25">
        <f>'[1]15'!$BK$5</f>
        <v>0</v>
      </c>
      <c r="BL5" s="81"/>
      <c r="BM5" s="473" t="s">
        <v>29</v>
      </c>
      <c r="BN5" s="474"/>
      <c r="BO5" s="475"/>
      <c r="BP5" s="675">
        <f>'[1]15'!$BP$5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'[1]15'!$BP$6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'[1]15'!$B$8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'[1]15'!$BE$9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'[1]15'!$AZ$10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'[1]15'!$F$16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'[1]15'!$BC$16</f>
        <v>0</v>
      </c>
      <c r="BD16" s="534"/>
      <c r="BE16" s="534"/>
      <c r="BF16" s="534"/>
      <c r="BG16" s="153"/>
      <c r="BH16" s="569" t="s">
        <v>122</v>
      </c>
      <c r="BI16" s="570"/>
      <c r="BJ16" s="570"/>
      <c r="BK16" s="570"/>
      <c r="BL16" s="570"/>
      <c r="BM16" s="570"/>
      <c r="BN16" s="571"/>
      <c r="BO16" s="708">
        <f>'[1]15'!$BO$16</f>
        <v>0</v>
      </c>
      <c r="BP16" s="709"/>
      <c r="BQ16" s="709"/>
      <c r="BR16" s="709"/>
      <c r="BS16" s="709"/>
      <c r="BT16" s="709"/>
      <c r="BU16" s="709"/>
      <c r="BV16" s="709"/>
      <c r="BW16" s="709"/>
      <c r="BX16" s="710"/>
      <c r="BY16" s="692">
        <f>'[1]15'!$BX$16</f>
        <v>0</v>
      </c>
      <c r="BZ16" s="692"/>
      <c r="CA16" s="692"/>
      <c r="CB16" s="692"/>
      <c r="CC16" s="147"/>
      <c r="CD16" s="574"/>
      <c r="CE16" s="574"/>
      <c r="CF16" s="548"/>
      <c r="CG16" s="2"/>
    </row>
    <row r="17" spans="1:85" ht="7.5" customHeight="1" x14ac:dyDescent="0.15">
      <c r="A17" s="40"/>
      <c r="B17" s="639"/>
      <c r="C17" s="244"/>
      <c r="D17" s="638"/>
      <c r="E17" s="639"/>
      <c r="F17" s="581">
        <f>'[1]15'!$F$17</f>
        <v>0</v>
      </c>
      <c r="G17" s="517"/>
      <c r="H17" s="517"/>
      <c r="I17" s="517"/>
      <c r="J17" s="517"/>
      <c r="K17" s="517"/>
      <c r="L17" s="517"/>
      <c r="M17" s="517"/>
      <c r="N17" s="517"/>
      <c r="O17" s="517"/>
      <c r="P17" s="517"/>
      <c r="Q17" s="517"/>
      <c r="R17" s="517"/>
      <c r="S17" s="517"/>
      <c r="T17" s="517"/>
      <c r="U17" s="517"/>
      <c r="V17" s="520">
        <f>'[1]15'!$V$17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'[1]15'!$BH$17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'[1]15'!$AN$18</f>
        <v>0</v>
      </c>
      <c r="AO18" s="479"/>
      <c r="AP18" s="481" t="s">
        <v>7</v>
      </c>
      <c r="AQ18" s="479">
        <f>'[1]15'!$AQ$18</f>
        <v>0</v>
      </c>
      <c r="AR18" s="479"/>
      <c r="AS18" s="481" t="s">
        <v>7</v>
      </c>
      <c r="AT18" s="479">
        <f>'[1]15'!$AT$18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'[1]15'!$H$20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'[1]15'!$BC$20</f>
        <v>0</v>
      </c>
      <c r="BD20" s="534"/>
      <c r="BE20" s="534"/>
      <c r="BF20" s="534"/>
      <c r="BG20" s="153"/>
      <c r="BH20" s="504" t="str">
        <f>'[1]15'!$BH$20</f>
        <v xml:space="preserve"> □　16歳以上30歳未満又は70歳以上
 □　留学
 □　障害者
 □　38万円以上の支払い</v>
      </c>
      <c r="BI20" s="505"/>
      <c r="BJ20" s="505"/>
      <c r="BK20" s="505"/>
      <c r="BL20" s="505"/>
      <c r="BM20" s="505"/>
      <c r="BN20" s="506"/>
      <c r="BO20" s="708">
        <f>'[1]15'!$BO$20</f>
        <v>0</v>
      </c>
      <c r="BP20" s="709"/>
      <c r="BQ20" s="709"/>
      <c r="BR20" s="709"/>
      <c r="BS20" s="709"/>
      <c r="BT20" s="709"/>
      <c r="BU20" s="709"/>
      <c r="BV20" s="709"/>
      <c r="BW20" s="709"/>
      <c r="BX20" s="710"/>
      <c r="BY20" s="692">
        <f>'[1]15'!$BX$20</f>
        <v>0</v>
      </c>
      <c r="BZ20" s="692"/>
      <c r="CA20" s="692"/>
      <c r="CB20" s="692"/>
      <c r="CC20" s="147"/>
      <c r="CD20" s="574"/>
      <c r="CE20" s="574"/>
      <c r="CF20" s="548"/>
      <c r="CG20" s="2"/>
    </row>
    <row r="21" spans="1:85" ht="11.25" customHeight="1" x14ac:dyDescent="0.15">
      <c r="A21" s="40"/>
      <c r="B21" s="639"/>
      <c r="C21" s="244"/>
      <c r="D21" s="250"/>
      <c r="E21" s="251"/>
      <c r="F21" s="513"/>
      <c r="G21" s="514"/>
      <c r="H21" s="517">
        <f>'[1]15'!$H$21</f>
        <v>0</v>
      </c>
      <c r="I21" s="517"/>
      <c r="J21" s="517"/>
      <c r="K21" s="517"/>
      <c r="L21" s="517"/>
      <c r="M21" s="517"/>
      <c r="N21" s="517"/>
      <c r="O21" s="517"/>
      <c r="P21" s="517"/>
      <c r="Q21" s="517"/>
      <c r="R21" s="517"/>
      <c r="S21" s="517"/>
      <c r="T21" s="517"/>
      <c r="U21" s="517"/>
      <c r="V21" s="520">
        <f>'[1]15'!$V$21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'[1]15'!$AN$22</f>
        <v>0</v>
      </c>
      <c r="AO22" s="479"/>
      <c r="AP22" s="481" t="s">
        <v>7</v>
      </c>
      <c r="AQ22" s="479">
        <f>'[1]15'!$AQ$22</f>
        <v>0</v>
      </c>
      <c r="AR22" s="479"/>
      <c r="AS22" s="481" t="s">
        <v>7</v>
      </c>
      <c r="AT22" s="479">
        <f>'[1]15'!$AT$22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IF(CO69,'[1]15'!$BH$23,"")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'[1]15'!$H$24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'[1]15'!$BC$24</f>
        <v>0</v>
      </c>
      <c r="BD24" s="501"/>
      <c r="BE24" s="501"/>
      <c r="BF24" s="501"/>
      <c r="BG24" s="154"/>
      <c r="BH24" s="504" t="str">
        <f>'[1]15'!$BH$24</f>
        <v xml:space="preserve"> □　16歳以上30歳未満又は70歳以上
 □　留学
 □　障害者
 □　38万円以上の支払い</v>
      </c>
      <c r="BI24" s="505"/>
      <c r="BJ24" s="505"/>
      <c r="BK24" s="505"/>
      <c r="BL24" s="505"/>
      <c r="BM24" s="505"/>
      <c r="BN24" s="506"/>
      <c r="BO24" s="708">
        <f>'[1]15'!$BO$24</f>
        <v>0</v>
      </c>
      <c r="BP24" s="709"/>
      <c r="BQ24" s="709"/>
      <c r="BR24" s="709"/>
      <c r="BS24" s="709"/>
      <c r="BT24" s="709"/>
      <c r="BU24" s="709"/>
      <c r="BV24" s="709"/>
      <c r="BW24" s="709"/>
      <c r="BX24" s="710"/>
      <c r="BY24" s="692">
        <f>'[1]15'!$BX$24</f>
        <v>0</v>
      </c>
      <c r="BZ24" s="692"/>
      <c r="CA24" s="692"/>
      <c r="CB24" s="692"/>
      <c r="CC24" s="147"/>
      <c r="CD24" s="574"/>
      <c r="CE24" s="574"/>
      <c r="CF24" s="548"/>
      <c r="CG24" s="2"/>
    </row>
    <row r="25" spans="1:85" ht="11.25" customHeight="1" x14ac:dyDescent="0.15">
      <c r="A25" s="40"/>
      <c r="B25" s="639"/>
      <c r="C25" s="244"/>
      <c r="D25" s="250"/>
      <c r="E25" s="251"/>
      <c r="F25" s="513"/>
      <c r="G25" s="514"/>
      <c r="H25" s="517">
        <f>'[1]15'!$H$25</f>
        <v>0</v>
      </c>
      <c r="I25" s="517"/>
      <c r="J25" s="517"/>
      <c r="K25" s="517"/>
      <c r="L25" s="517"/>
      <c r="M25" s="517"/>
      <c r="N25" s="517"/>
      <c r="O25" s="517"/>
      <c r="P25" s="517"/>
      <c r="Q25" s="517"/>
      <c r="R25" s="517"/>
      <c r="S25" s="517"/>
      <c r="T25" s="517"/>
      <c r="U25" s="517"/>
      <c r="V25" s="520">
        <f>'[1]15'!$V$25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'[1]15'!$AN$26</f>
        <v>0</v>
      </c>
      <c r="AO26" s="479"/>
      <c r="AP26" s="481" t="s">
        <v>7</v>
      </c>
      <c r="AQ26" s="479">
        <f>'[1]15'!$AQ$26</f>
        <v>0</v>
      </c>
      <c r="AR26" s="479"/>
      <c r="AS26" s="481" t="s">
        <v>7</v>
      </c>
      <c r="AT26" s="479">
        <f>'[1]15'!$AT$26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'[1]15'!$BH$27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'[1]15'!$H$28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'[1]15'!$BC$28</f>
        <v>0</v>
      </c>
      <c r="BD28" s="534"/>
      <c r="BE28" s="534"/>
      <c r="BF28" s="534"/>
      <c r="BG28" s="153"/>
      <c r="BH28" s="504" t="str">
        <f>'[1]15'!$BH$28</f>
        <v xml:space="preserve"> □　16歳以上30歳未満又は70歳以上
 □　留学
 □　障害者
 □　38万円以上の支払い</v>
      </c>
      <c r="BI28" s="505"/>
      <c r="BJ28" s="505"/>
      <c r="BK28" s="505"/>
      <c r="BL28" s="505"/>
      <c r="BM28" s="505"/>
      <c r="BN28" s="506"/>
      <c r="BO28" s="708">
        <f>'[1]15'!$BO$28</f>
        <v>0</v>
      </c>
      <c r="BP28" s="709"/>
      <c r="BQ28" s="709"/>
      <c r="BR28" s="709"/>
      <c r="BS28" s="709"/>
      <c r="BT28" s="709"/>
      <c r="BU28" s="709"/>
      <c r="BV28" s="709"/>
      <c r="BW28" s="709"/>
      <c r="BX28" s="710"/>
      <c r="BY28" s="692">
        <f>'[1]15'!$BX$28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'[1]15'!$H$29</f>
        <v>0</v>
      </c>
      <c r="I29" s="517"/>
      <c r="J29" s="517"/>
      <c r="K29" s="517"/>
      <c r="L29" s="517"/>
      <c r="M29" s="517"/>
      <c r="N29" s="517"/>
      <c r="O29" s="517"/>
      <c r="P29" s="517"/>
      <c r="Q29" s="517"/>
      <c r="R29" s="517"/>
      <c r="S29" s="517"/>
      <c r="T29" s="517"/>
      <c r="U29" s="517"/>
      <c r="V29" s="520">
        <f>'[1]15'!$V$29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'[1]15'!$AN$30</f>
        <v>0</v>
      </c>
      <c r="AO30" s="479"/>
      <c r="AP30" s="481" t="s">
        <v>7</v>
      </c>
      <c r="AQ30" s="479">
        <f>'[1]15'!$AQ$30</f>
        <v>0</v>
      </c>
      <c r="AR30" s="479"/>
      <c r="AS30" s="481" t="s">
        <v>7</v>
      </c>
      <c r="AT30" s="479">
        <f>'[1]15'!$AT$30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'[1]15'!$BH$31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'[1]15'!$H$32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'[1]15'!$BC$32</f>
        <v>0</v>
      </c>
      <c r="BD32" s="501"/>
      <c r="BE32" s="501"/>
      <c r="BF32" s="501"/>
      <c r="BG32" s="154"/>
      <c r="BH32" s="504" t="str">
        <f>'[1]15'!$BH$32</f>
        <v xml:space="preserve"> □　16歳以上30歳未満又は70歳以上
 □　留学
 □　障害者
 □　38万円以上の支払い</v>
      </c>
      <c r="BI32" s="505"/>
      <c r="BJ32" s="505"/>
      <c r="BK32" s="505"/>
      <c r="BL32" s="505"/>
      <c r="BM32" s="505"/>
      <c r="BN32" s="506"/>
      <c r="BO32" s="708">
        <f>'[1]15'!$BO$32</f>
        <v>0</v>
      </c>
      <c r="BP32" s="709"/>
      <c r="BQ32" s="709"/>
      <c r="BR32" s="709"/>
      <c r="BS32" s="709"/>
      <c r="BT32" s="709"/>
      <c r="BU32" s="709"/>
      <c r="BV32" s="709"/>
      <c r="BW32" s="709"/>
      <c r="BX32" s="710"/>
      <c r="BY32" s="692">
        <f>'[1]15'!$BX$32</f>
        <v>0</v>
      </c>
      <c r="BZ32" s="692"/>
      <c r="CA32" s="692"/>
      <c r="CB32" s="692"/>
      <c r="CC32" s="147"/>
      <c r="CD32" s="574"/>
      <c r="CE32" s="574"/>
      <c r="CF32" s="548"/>
      <c r="CG32" s="2"/>
    </row>
    <row r="33" spans="1:85" ht="11.25" customHeight="1" x14ac:dyDescent="0.15">
      <c r="A33" s="40"/>
      <c r="B33" s="639"/>
      <c r="C33" s="48"/>
      <c r="D33" s="82"/>
      <c r="E33" s="108"/>
      <c r="F33" s="513"/>
      <c r="G33" s="514"/>
      <c r="H33" s="517">
        <f>'[1]15'!$H$33</f>
        <v>0</v>
      </c>
      <c r="I33" s="517"/>
      <c r="J33" s="517"/>
      <c r="K33" s="517"/>
      <c r="L33" s="517"/>
      <c r="M33" s="517"/>
      <c r="N33" s="517"/>
      <c r="O33" s="517"/>
      <c r="P33" s="517"/>
      <c r="Q33" s="517"/>
      <c r="R33" s="517"/>
      <c r="S33" s="517"/>
      <c r="T33" s="517"/>
      <c r="U33" s="517"/>
      <c r="V33" s="520">
        <f>'[1]15'!$V$33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'[1]15'!$AN$34</f>
        <v>0</v>
      </c>
      <c r="AO34" s="479"/>
      <c r="AP34" s="481" t="s">
        <v>7</v>
      </c>
      <c r="AQ34" s="479">
        <f>'[1]15'!$AQ$34</f>
        <v>0</v>
      </c>
      <c r="AR34" s="479"/>
      <c r="AS34" s="481" t="s">
        <v>7</v>
      </c>
      <c r="AT34" s="479">
        <f>'[1]15'!$AT$34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'[1]15'!$BH$35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'[1]15'!$AV$38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'[1]15'!$BX$38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'[1]15'!$U$39</f>
        <v>0</v>
      </c>
      <c r="V39" s="420"/>
      <c r="W39" s="420"/>
      <c r="X39" s="420"/>
      <c r="Y39" s="420"/>
      <c r="Z39" s="421"/>
      <c r="AA39" s="419">
        <f>'[1]15'!$AA$39</f>
        <v>0</v>
      </c>
      <c r="AB39" s="420"/>
      <c r="AC39" s="420"/>
      <c r="AD39" s="420"/>
      <c r="AE39" s="420"/>
      <c r="AF39" s="421"/>
      <c r="AG39" s="425">
        <f>'[1]15'!$AG$39</f>
        <v>0</v>
      </c>
      <c r="AH39" s="426"/>
      <c r="AI39" s="429" t="s">
        <v>59</v>
      </c>
      <c r="AJ39" s="431">
        <f>'[1]15'!$AJ$39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'[1]15'!$U$41</f>
        <v>0</v>
      </c>
      <c r="V41" s="423"/>
      <c r="W41" s="423"/>
      <c r="X41" s="423"/>
      <c r="Y41" s="423"/>
      <c r="Z41" s="424"/>
      <c r="AA41" s="422">
        <f>'[1]15'!$AA$41</f>
        <v>0</v>
      </c>
      <c r="AB41" s="423"/>
      <c r="AC41" s="423"/>
      <c r="AD41" s="423"/>
      <c r="AE41" s="423"/>
      <c r="AF41" s="424"/>
      <c r="AG41" s="445">
        <f>'[1]15'!$AG$41</f>
        <v>0</v>
      </c>
      <c r="AH41" s="446"/>
      <c r="AI41" s="155" t="s">
        <v>59</v>
      </c>
      <c r="AJ41" s="447">
        <f>'[1]15'!$AJ$41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'[1]15'!$AA$42</f>
        <v>0</v>
      </c>
      <c r="AB42" s="456"/>
      <c r="AC42" s="456"/>
      <c r="AD42" s="456"/>
      <c r="AE42" s="456"/>
      <c r="AF42" s="457"/>
      <c r="AG42" s="445">
        <f>'[1]15'!$AG$42</f>
        <v>0</v>
      </c>
      <c r="AH42" s="446"/>
      <c r="AI42" s="155" t="s">
        <v>59</v>
      </c>
      <c r="AJ42" s="447">
        <f>'[1]15'!$AJ$42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'[1]15'!$F$46</f>
        <v>0</v>
      </c>
      <c r="G46" s="401"/>
      <c r="H46" s="401"/>
      <c r="I46" s="401"/>
      <c r="J46" s="401"/>
      <c r="K46" s="401"/>
      <c r="L46" s="401"/>
      <c r="M46" s="401"/>
      <c r="N46" s="401"/>
      <c r="O46" s="401"/>
      <c r="P46" s="401"/>
      <c r="Q46" s="401"/>
      <c r="R46" s="401"/>
      <c r="S46" s="401"/>
      <c r="T46" s="402"/>
      <c r="U46" s="342">
        <f>'[1]15'!$U$46</f>
        <v>0</v>
      </c>
      <c r="V46" s="343"/>
      <c r="W46" s="343"/>
      <c r="X46" s="343"/>
      <c r="Y46" s="343"/>
      <c r="Z46" s="344"/>
      <c r="AA46" s="286" t="str">
        <f>'[1]15'!$AA$46</f>
        <v>明・大・昭
平・令</v>
      </c>
      <c r="AB46" s="403"/>
      <c r="AC46" s="403"/>
      <c r="AD46" s="343">
        <f>'[1]15'!$AD$46</f>
        <v>0</v>
      </c>
      <c r="AE46" s="343"/>
      <c r="AF46" s="59" t="s">
        <v>7</v>
      </c>
      <c r="AG46" s="343">
        <f>'[1]15'!$AG$46</f>
        <v>0</v>
      </c>
      <c r="AH46" s="343"/>
      <c r="AI46" s="59" t="s">
        <v>7</v>
      </c>
      <c r="AJ46" s="343">
        <f>'[1]15'!$AJ$46</f>
        <v>0</v>
      </c>
      <c r="AK46" s="344"/>
      <c r="AL46" s="394">
        <f>'[1]15'!$AL$46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'[1]15'!$BG$46</f>
        <v>0</v>
      </c>
      <c r="BH46" s="395"/>
      <c r="BI46" s="395"/>
      <c r="BJ46" s="395"/>
      <c r="BK46" s="395"/>
      <c r="BL46" s="396"/>
      <c r="BM46" s="679">
        <f>'[1]15'!$BM$46</f>
        <v>0</v>
      </c>
      <c r="BN46" s="704"/>
      <c r="BO46" s="394">
        <f>'[1]15'!$BO$46</f>
        <v>0</v>
      </c>
      <c r="BP46" s="395"/>
      <c r="BQ46" s="395"/>
      <c r="BR46" s="395"/>
      <c r="BS46" s="395"/>
      <c r="BT46" s="395"/>
      <c r="BU46" s="395"/>
      <c r="BV46" s="395"/>
      <c r="BW46" s="395"/>
      <c r="BX46" s="396"/>
      <c r="BY46" s="679">
        <f>'[1]15'!$BW$46</f>
        <v>0</v>
      </c>
      <c r="BZ46" s="680"/>
      <c r="CA46" s="680"/>
      <c r="CB46" s="680"/>
      <c r="CC46" s="149"/>
      <c r="CD46" s="230"/>
      <c r="CE46" s="230"/>
      <c r="CF46" s="40"/>
      <c r="CG46" s="2"/>
    </row>
    <row r="47" spans="1:85" ht="17.45" customHeight="1" x14ac:dyDescent="0.15">
      <c r="A47" s="40"/>
      <c r="B47" s="381"/>
      <c r="C47" s="382"/>
      <c r="D47" s="382"/>
      <c r="E47" s="383"/>
      <c r="F47" s="400">
        <f>'[1]15'!$F$47</f>
        <v>0</v>
      </c>
      <c r="G47" s="401"/>
      <c r="H47" s="401"/>
      <c r="I47" s="401"/>
      <c r="J47" s="401"/>
      <c r="K47" s="401"/>
      <c r="L47" s="401"/>
      <c r="M47" s="401"/>
      <c r="N47" s="401"/>
      <c r="O47" s="401"/>
      <c r="P47" s="401"/>
      <c r="Q47" s="401"/>
      <c r="R47" s="401"/>
      <c r="S47" s="401"/>
      <c r="T47" s="402"/>
      <c r="U47" s="342">
        <f>'[1]15'!$U$47</f>
        <v>0</v>
      </c>
      <c r="V47" s="343"/>
      <c r="W47" s="343"/>
      <c r="X47" s="343"/>
      <c r="Y47" s="343"/>
      <c r="Z47" s="344"/>
      <c r="AA47" s="286" t="str">
        <f>'[1]15'!$AA$47</f>
        <v>明・大・昭
平・令</v>
      </c>
      <c r="AB47" s="403"/>
      <c r="AC47" s="403"/>
      <c r="AD47" s="343">
        <f>'[1]15'!$AD$47</f>
        <v>0</v>
      </c>
      <c r="AE47" s="343"/>
      <c r="AF47" s="60" t="s">
        <v>7</v>
      </c>
      <c r="AG47" s="343">
        <f>'[1]15'!$AG$47</f>
        <v>0</v>
      </c>
      <c r="AH47" s="343"/>
      <c r="AI47" s="60" t="s">
        <v>7</v>
      </c>
      <c r="AJ47" s="343">
        <f>'[1]15'!$AJ$47</f>
        <v>0</v>
      </c>
      <c r="AK47" s="344"/>
      <c r="AL47" s="397">
        <f>'[1]15'!$AL$47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'[1]15'!$BG$47</f>
        <v>0</v>
      </c>
      <c r="BH47" s="398"/>
      <c r="BI47" s="398"/>
      <c r="BJ47" s="398"/>
      <c r="BK47" s="398"/>
      <c r="BL47" s="399"/>
      <c r="BM47" s="336">
        <f>'[1]15'!$BM$47</f>
        <v>0</v>
      </c>
      <c r="BN47" s="338"/>
      <c r="BO47" s="681">
        <f>'[1]15'!$BO$47</f>
        <v>0</v>
      </c>
      <c r="BP47" s="272"/>
      <c r="BQ47" s="272"/>
      <c r="BR47" s="272"/>
      <c r="BS47" s="272"/>
      <c r="BT47" s="272"/>
      <c r="BU47" s="272"/>
      <c r="BV47" s="272"/>
      <c r="BW47" s="272"/>
      <c r="BX47" s="682"/>
      <c r="BY47" s="336">
        <f>'[1]15'!$BW$47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'[1]15'!$H$50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'[1]15'!$AT$50</f>
        <v>0</v>
      </c>
      <c r="AU50" s="279"/>
      <c r="AV50" s="279"/>
      <c r="AW50" s="281"/>
      <c r="AX50" s="325" t="str">
        <f>'[1]15'!$AX$50</f>
        <v>平</v>
      </c>
      <c r="AY50" s="326"/>
      <c r="AZ50" s="279">
        <f>'[1]15'!$AZ$50</f>
        <v>0</v>
      </c>
      <c r="BA50" s="279">
        <f>'[1]15'!$BA$50</f>
        <v>0</v>
      </c>
      <c r="BB50" s="279">
        <f>'[1]15'!$BB$50</f>
        <v>0</v>
      </c>
      <c r="BC50" s="281"/>
      <c r="BD50" s="336">
        <f>'[1]15'!$BD$50</f>
        <v>0</v>
      </c>
      <c r="BE50" s="337"/>
      <c r="BF50" s="337"/>
      <c r="BG50" s="337"/>
      <c r="BH50" s="337"/>
      <c r="BI50" s="337"/>
      <c r="BJ50" s="337"/>
      <c r="BK50" s="337"/>
      <c r="BL50" s="337"/>
      <c r="BM50" s="338"/>
      <c r="BN50" s="342">
        <f>'[1]15'!$BN$50</f>
        <v>0</v>
      </c>
      <c r="BO50" s="343"/>
      <c r="BP50" s="343"/>
      <c r="BQ50" s="343"/>
      <c r="BR50" s="344"/>
      <c r="BS50" s="348">
        <f>'[1]15'!$BS$50</f>
        <v>0</v>
      </c>
      <c r="BT50" s="349"/>
      <c r="BU50" s="349"/>
      <c r="BV50" s="349"/>
      <c r="BW50" s="349"/>
      <c r="BX50" s="352" t="s">
        <v>8</v>
      </c>
      <c r="BY50" s="342">
        <f>'[1]15'!$BY$50</f>
        <v>0</v>
      </c>
      <c r="BZ50" s="343"/>
      <c r="CA50" s="343"/>
      <c r="CB50" s="344"/>
      <c r="CC50" s="232"/>
      <c r="CD50" s="328"/>
      <c r="CE50" s="328"/>
      <c r="CF50" s="40"/>
      <c r="CG50" s="2"/>
    </row>
    <row r="51" spans="1:85" ht="21" customHeight="1" x14ac:dyDescent="0.15">
      <c r="A51" s="40"/>
      <c r="B51" s="358"/>
      <c r="C51" s="358"/>
      <c r="D51" s="358"/>
      <c r="E51" s="359"/>
      <c r="F51" s="330"/>
      <c r="G51" s="331"/>
      <c r="H51" s="272">
        <f>'[1]15'!$H$51</f>
        <v>0</v>
      </c>
      <c r="I51" s="272"/>
      <c r="J51" s="272"/>
      <c r="K51" s="272"/>
      <c r="L51" s="272"/>
      <c r="M51" s="272"/>
      <c r="N51" s="272"/>
      <c r="O51" s="272"/>
      <c r="P51" s="272"/>
      <c r="Q51" s="272"/>
      <c r="R51" s="272"/>
      <c r="S51" s="272"/>
      <c r="T51" s="273">
        <f>'[1]15'!$T$51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'[1]15'!$AX$51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'[1]15'!$H$52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'[1]15'!$AT$52</f>
        <v>0</v>
      </c>
      <c r="AU52" s="279"/>
      <c r="AV52" s="279"/>
      <c r="AW52" s="281"/>
      <c r="AX52" s="325" t="str">
        <f>'[1]15'!$AX$52</f>
        <v>平</v>
      </c>
      <c r="AY52" s="326"/>
      <c r="AZ52" s="279">
        <f>'[1]15'!$AZ$52</f>
        <v>0</v>
      </c>
      <c r="BA52" s="279">
        <f>'[1]15'!$BA$52</f>
        <v>0</v>
      </c>
      <c r="BB52" s="279">
        <f>'[1]15'!$BB$52</f>
        <v>0</v>
      </c>
      <c r="BC52" s="281"/>
      <c r="BD52" s="283">
        <f>'[1]15'!$BD$52</f>
        <v>0</v>
      </c>
      <c r="BE52" s="284"/>
      <c r="BF52" s="284"/>
      <c r="BG52" s="284"/>
      <c r="BH52" s="284"/>
      <c r="BI52" s="284"/>
      <c r="BJ52" s="284"/>
      <c r="BK52" s="284"/>
      <c r="BL52" s="284"/>
      <c r="BM52" s="285"/>
      <c r="BN52" s="268">
        <f>'[1]15'!$BN$52</f>
        <v>0</v>
      </c>
      <c r="BO52" s="269"/>
      <c r="BP52" s="269"/>
      <c r="BQ52" s="269"/>
      <c r="BR52" s="270"/>
      <c r="BS52" s="268">
        <f>'[1]15'!$BS$52</f>
        <v>0</v>
      </c>
      <c r="BT52" s="269"/>
      <c r="BU52" s="269"/>
      <c r="BV52" s="269"/>
      <c r="BW52" s="269"/>
      <c r="BX52" s="265" t="s">
        <v>8</v>
      </c>
      <c r="BY52" s="268">
        <f>'[1]15'!$BY$52</f>
        <v>0</v>
      </c>
      <c r="BZ52" s="269"/>
      <c r="CA52" s="269"/>
      <c r="CB52" s="270"/>
      <c r="CC52" s="232"/>
      <c r="CD52" s="328"/>
      <c r="CE52" s="328"/>
      <c r="CF52" s="40"/>
      <c r="CG52" s="2"/>
    </row>
    <row r="53" spans="1:85" ht="21" customHeight="1" x14ac:dyDescent="0.15">
      <c r="A53" s="40"/>
      <c r="B53" s="358"/>
      <c r="C53" s="358"/>
      <c r="D53" s="358"/>
      <c r="E53" s="359"/>
      <c r="F53" s="244"/>
      <c r="G53" s="250"/>
      <c r="H53" s="272">
        <f>'[1]15'!$H$53</f>
        <v>0</v>
      </c>
      <c r="I53" s="272"/>
      <c r="J53" s="272"/>
      <c r="K53" s="272"/>
      <c r="L53" s="272"/>
      <c r="M53" s="272"/>
      <c r="N53" s="272"/>
      <c r="O53" s="272"/>
      <c r="P53" s="272"/>
      <c r="Q53" s="272"/>
      <c r="R53" s="272"/>
      <c r="S53" s="272"/>
      <c r="T53" s="273">
        <f>'[1]15'!$T$53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'[1]15'!$AX$53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'[1]15'!$H$55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'[1]15'!$AT$55</f>
        <v>0</v>
      </c>
      <c r="AU55" s="279"/>
      <c r="AV55" s="279"/>
      <c r="AW55" s="281"/>
      <c r="AX55" s="321" t="str">
        <f>'[1]15'!$AX$55</f>
        <v>明・大・昭</v>
      </c>
      <c r="AY55" s="322"/>
      <c r="AZ55" s="279">
        <f>'[1]15'!$AZ$55</f>
        <v>0</v>
      </c>
      <c r="BA55" s="279">
        <f>'[1]15'!$BA$55</f>
        <v>0</v>
      </c>
      <c r="BB55" s="279">
        <f>'[1]15'!$BB$55</f>
        <v>0</v>
      </c>
      <c r="BC55" s="281"/>
      <c r="BD55" s="283">
        <f>'[1]15'!$BD$55</f>
        <v>0</v>
      </c>
      <c r="BE55" s="284"/>
      <c r="BF55" s="284"/>
      <c r="BG55" s="284"/>
      <c r="BH55" s="284"/>
      <c r="BI55" s="284"/>
      <c r="BJ55" s="284"/>
      <c r="BK55" s="285"/>
      <c r="BL55" s="286" t="str">
        <f>'[1]15'!$BL$55</f>
        <v>□ 配偶者
□ 30歳未満又は70歳以上 □ 障害者
□ 留学                      □ 38万円以上の支払</v>
      </c>
      <c r="BM55" s="287"/>
      <c r="BN55" s="287"/>
      <c r="BO55" s="287"/>
      <c r="BP55" s="287"/>
      <c r="BQ55" s="288"/>
      <c r="BR55" s="268">
        <f>'[1]15'!$BR$55</f>
        <v>0</v>
      </c>
      <c r="BS55" s="269"/>
      <c r="BT55" s="269"/>
      <c r="BU55" s="269"/>
      <c r="BV55" s="265" t="s">
        <v>8</v>
      </c>
      <c r="BW55" s="266" t="str">
        <f>'[1]15'!$BW$55</f>
        <v>□ 一般</v>
      </c>
      <c r="BX55" s="267"/>
      <c r="BY55" s="268">
        <f>'[1]15'!$BY$55</f>
        <v>0</v>
      </c>
      <c r="BZ55" s="269"/>
      <c r="CA55" s="269"/>
      <c r="CB55" s="270"/>
      <c r="CC55" s="271"/>
      <c r="CD55" s="241" t="str">
        <f>'[1]15'!$CD$55</f>
        <v>□ 寡婦</v>
      </c>
      <c r="CE55" s="156"/>
      <c r="CF55" s="40"/>
      <c r="CG55" s="2"/>
    </row>
    <row r="56" spans="1:85" ht="12.75" customHeight="1" x14ac:dyDescent="0.15">
      <c r="A56" s="40"/>
      <c r="B56" s="300"/>
      <c r="C56" s="300"/>
      <c r="D56" s="300"/>
      <c r="E56" s="301"/>
      <c r="F56" s="48"/>
      <c r="G56" s="49"/>
      <c r="H56" s="272">
        <f>'[1]15'!$H$56</f>
        <v>0</v>
      </c>
      <c r="I56" s="272"/>
      <c r="J56" s="272"/>
      <c r="K56" s="272"/>
      <c r="L56" s="272"/>
      <c r="M56" s="272"/>
      <c r="N56" s="272"/>
      <c r="O56" s="272"/>
      <c r="P56" s="272"/>
      <c r="Q56" s="272"/>
      <c r="R56" s="272"/>
      <c r="S56" s="272"/>
      <c r="T56" s="273">
        <f>'[1]15'!$T$56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'[1]15'!$AX$56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'[1]15'!$BW$56</f>
        <v>□ 特別</v>
      </c>
      <c r="BX56" s="278"/>
      <c r="BY56" s="268"/>
      <c r="BZ56" s="269"/>
      <c r="CA56" s="269"/>
      <c r="CB56" s="270"/>
      <c r="CC56" s="271"/>
      <c r="CD56" s="242" t="str">
        <f>'[1]15'!$CD$56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'[1]15'!$CM$69</f>
        <v>4</v>
      </c>
      <c r="CN69" s="233" t="s">
        <v>202</v>
      </c>
      <c r="CO69" s="32" t="b">
        <v>0</v>
      </c>
    </row>
    <row r="70" spans="1:93" x14ac:dyDescent="0.15">
      <c r="CN70" s="233" t="s">
        <v>203</v>
      </c>
    </row>
    <row r="71" spans="1:93" x14ac:dyDescent="0.15">
      <c r="CJ71">
        <v>1</v>
      </c>
      <c r="CK71" s="33" t="s">
        <v>49</v>
      </c>
      <c r="CL71" t="s">
        <v>145</v>
      </c>
      <c r="CM71" s="32">
        <f>'[1]15'!$CM$71</f>
        <v>2</v>
      </c>
    </row>
    <row r="72" spans="1:93" x14ac:dyDescent="0.15">
      <c r="CJ72">
        <v>2</v>
      </c>
      <c r="CK72" s="35" t="s">
        <v>50</v>
      </c>
    </row>
    <row r="74" spans="1:93" x14ac:dyDescent="0.15">
      <c r="CK74" s="33" t="s">
        <v>43</v>
      </c>
      <c r="CL74" t="s">
        <v>146</v>
      </c>
      <c r="CM74" s="32">
        <f>'[1]15'!$CM$74</f>
        <v>5</v>
      </c>
    </row>
    <row r="75" spans="1:93" x14ac:dyDescent="0.15">
      <c r="CK75" s="34" t="s">
        <v>44</v>
      </c>
      <c r="CL75" t="s">
        <v>46</v>
      </c>
      <c r="CM75" s="32">
        <f>'[1]15'!$CM$75</f>
        <v>5</v>
      </c>
    </row>
    <row r="76" spans="1:93" x14ac:dyDescent="0.15">
      <c r="CK76" s="34" t="s">
        <v>42</v>
      </c>
      <c r="CL76">
        <v>2</v>
      </c>
      <c r="CM76" s="32">
        <f>'[1]15'!$CM$76</f>
        <v>5</v>
      </c>
    </row>
    <row r="77" spans="1:93" x14ac:dyDescent="0.15">
      <c r="CK77" s="34" t="s">
        <v>45</v>
      </c>
      <c r="CL77">
        <v>3</v>
      </c>
      <c r="CM77" s="32">
        <f>'[1]15'!$CM$77</f>
        <v>5</v>
      </c>
    </row>
    <row r="78" spans="1:93" x14ac:dyDescent="0.15">
      <c r="CK78" s="35"/>
      <c r="CL78">
        <v>4</v>
      </c>
      <c r="CM78" s="32">
        <f>'[1]15'!$CM$78</f>
        <v>5</v>
      </c>
    </row>
    <row r="79" spans="1:93" x14ac:dyDescent="0.15">
      <c r="CM79" s="103"/>
    </row>
    <row r="81" spans="89:94" x14ac:dyDescent="0.15">
      <c r="CK81" s="36" t="s">
        <v>48</v>
      </c>
      <c r="CM81" s="32">
        <f>'[1]15'!$CM$81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'[1]15'!$CM$84</f>
        <v>0</v>
      </c>
      <c r="CN84" s="32" t="b">
        <f>'[1]15'!$CN$84</f>
        <v>0</v>
      </c>
      <c r="CO84" s="32" t="b">
        <f>'[1]15'!$CO$84</f>
        <v>0</v>
      </c>
      <c r="CP84" s="32" t="b">
        <v>0</v>
      </c>
    </row>
    <row r="85" spans="89:94" x14ac:dyDescent="0.15">
      <c r="CK85" s="34" t="s">
        <v>31</v>
      </c>
      <c r="CM85" s="32" t="b">
        <f>'[1]15'!$CM$85</f>
        <v>0</v>
      </c>
      <c r="CN85" s="32" t="b">
        <f>'[1]15'!$CN$85</f>
        <v>0</v>
      </c>
      <c r="CO85" s="32" t="b">
        <f>'[1]15'!$CO$85</f>
        <v>0</v>
      </c>
      <c r="CP85" s="32" t="b">
        <v>0</v>
      </c>
    </row>
    <row r="86" spans="89:94" x14ac:dyDescent="0.15">
      <c r="CK86" s="35"/>
      <c r="CM86" s="32" t="b">
        <f>'[1]15'!$CM$86</f>
        <v>0</v>
      </c>
      <c r="CN86" s="32" t="b">
        <f>'[1]15'!$CN$86</f>
        <v>0</v>
      </c>
      <c r="CO86" s="32" t="b">
        <f>'[1]15'!$CO$86</f>
        <v>0</v>
      </c>
      <c r="CP86" s="32" t="b">
        <v>0</v>
      </c>
    </row>
    <row r="87" spans="89:94" x14ac:dyDescent="0.15">
      <c r="CM87" s="32" t="b">
        <f>'[1]15'!$CM$87</f>
        <v>0</v>
      </c>
      <c r="CN87" s="32" t="b">
        <f>'[1]15'!$CN$87</f>
        <v>0</v>
      </c>
      <c r="CO87" s="32" t="b">
        <f>'[1]15'!$CO$87</f>
        <v>0</v>
      </c>
      <c r="CP87" s="32" t="b">
        <v>0</v>
      </c>
    </row>
    <row r="89" spans="89:94" x14ac:dyDescent="0.15">
      <c r="CK89" s="139" t="s">
        <v>111</v>
      </c>
      <c r="CM89" s="32" t="b">
        <f>'[1]15'!$CM$89</f>
        <v>0</v>
      </c>
    </row>
    <row r="90" spans="89:94" x14ac:dyDescent="0.15">
      <c r="CK90" s="37" t="s">
        <v>205</v>
      </c>
      <c r="CM90" s="33" t="b">
        <f>'[1]15'!$CM$90</f>
        <v>0</v>
      </c>
    </row>
    <row r="91" spans="89:94" x14ac:dyDescent="0.15">
      <c r="CK91" s="38" t="s">
        <v>116</v>
      </c>
      <c r="CM91" s="34" t="b">
        <f>'[1]15'!$CM$91</f>
        <v>0</v>
      </c>
    </row>
    <row r="92" spans="89:94" x14ac:dyDescent="0.15">
      <c r="CK92" s="39" t="s">
        <v>51</v>
      </c>
      <c r="CM92" s="35" t="b">
        <f>'[1]15'!$CM$92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DED5FCA5-4888-456D-A46D-025A919905BD}">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32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32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32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32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32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32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32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32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32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32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321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321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323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323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323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323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323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323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323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323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323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323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324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324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322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322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322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322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4A476-E527-4960-BB41-7BFF856931BA}">
  <dimension ref="A1:CP99"/>
  <sheetViews>
    <sheetView showZeros="0" zoomScaleNormal="100" workbookViewId="0">
      <selection activeCell="CE108" sqref="CE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'[1]16'!$AZ$3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'[1]16'!$BR$3</f>
        <v>0</v>
      </c>
      <c r="BS3" s="642"/>
      <c r="BT3" s="250" t="s">
        <v>63</v>
      </c>
      <c r="BU3" s="642">
        <f>'[1]16'!$BU$3</f>
        <v>0</v>
      </c>
      <c r="BV3" s="642"/>
      <c r="BW3" s="250" t="s">
        <v>65</v>
      </c>
      <c r="BX3" s="642">
        <f>'[1]16'!$BX$3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'[1]16'!$AZ$5</f>
        <v>0</v>
      </c>
      <c r="BA5" s="674"/>
      <c r="BB5" s="674"/>
      <c r="BC5" s="674"/>
      <c r="BD5" s="674"/>
      <c r="BE5" s="674"/>
      <c r="BF5" s="674"/>
      <c r="BG5" s="674"/>
      <c r="BH5" s="674"/>
      <c r="BI5" s="674"/>
      <c r="BJ5" s="674"/>
      <c r="BK5" s="25">
        <f>'[1]16'!$BK$5</f>
        <v>0</v>
      </c>
      <c r="BL5" s="81"/>
      <c r="BM5" s="473" t="s">
        <v>29</v>
      </c>
      <c r="BN5" s="474"/>
      <c r="BO5" s="475"/>
      <c r="BP5" s="675">
        <f>'[1]16'!$BP$5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'[1]16'!$BP$6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'[1]16'!$B$8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'[1]16'!$BE$9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'[1]16'!$AZ$10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'[1]16'!$F$16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'[1]16'!$BC$16</f>
        <v>0</v>
      </c>
      <c r="BD16" s="534"/>
      <c r="BE16" s="534"/>
      <c r="BF16" s="534"/>
      <c r="BG16" s="153"/>
      <c r="BH16" s="569" t="s">
        <v>122</v>
      </c>
      <c r="BI16" s="570"/>
      <c r="BJ16" s="570"/>
      <c r="BK16" s="570"/>
      <c r="BL16" s="570"/>
      <c r="BM16" s="570"/>
      <c r="BN16" s="571"/>
      <c r="BO16" s="708">
        <f>'[1]16'!$BO$16</f>
        <v>0</v>
      </c>
      <c r="BP16" s="709"/>
      <c r="BQ16" s="709"/>
      <c r="BR16" s="709"/>
      <c r="BS16" s="709"/>
      <c r="BT16" s="709"/>
      <c r="BU16" s="709"/>
      <c r="BV16" s="709"/>
      <c r="BW16" s="709"/>
      <c r="BX16" s="710"/>
      <c r="BY16" s="692">
        <f>'[1]16'!$BX$16</f>
        <v>0</v>
      </c>
      <c r="BZ16" s="692"/>
      <c r="CA16" s="692"/>
      <c r="CB16" s="692"/>
      <c r="CC16" s="147"/>
      <c r="CD16" s="574"/>
      <c r="CE16" s="574"/>
      <c r="CF16" s="548"/>
      <c r="CG16" s="2"/>
    </row>
    <row r="17" spans="1:85" ht="7.5" customHeight="1" x14ac:dyDescent="0.15">
      <c r="A17" s="40"/>
      <c r="B17" s="639"/>
      <c r="C17" s="244"/>
      <c r="D17" s="638"/>
      <c r="E17" s="639"/>
      <c r="F17" s="581">
        <f>'[1]16'!$F$17</f>
        <v>0</v>
      </c>
      <c r="G17" s="517"/>
      <c r="H17" s="517"/>
      <c r="I17" s="517"/>
      <c r="J17" s="517"/>
      <c r="K17" s="517"/>
      <c r="L17" s="517"/>
      <c r="M17" s="517"/>
      <c r="N17" s="517"/>
      <c r="O17" s="517"/>
      <c r="P17" s="517"/>
      <c r="Q17" s="517"/>
      <c r="R17" s="517"/>
      <c r="S17" s="517"/>
      <c r="T17" s="517"/>
      <c r="U17" s="517"/>
      <c r="V17" s="520">
        <f>'[1]16'!$V$17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'[1]16'!$BH$17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'[1]16'!$AN$18</f>
        <v>0</v>
      </c>
      <c r="AO18" s="479"/>
      <c r="AP18" s="481" t="s">
        <v>7</v>
      </c>
      <c r="AQ18" s="479">
        <f>'[1]16'!$AQ$18</f>
        <v>0</v>
      </c>
      <c r="AR18" s="479"/>
      <c r="AS18" s="481" t="s">
        <v>7</v>
      </c>
      <c r="AT18" s="479">
        <f>'[1]16'!$AT$18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'[1]16'!$H$20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'[1]16'!$BC$20</f>
        <v>0</v>
      </c>
      <c r="BD20" s="534"/>
      <c r="BE20" s="534"/>
      <c r="BF20" s="534"/>
      <c r="BG20" s="153"/>
      <c r="BH20" s="504" t="str">
        <f>'[1]16'!$BH$20</f>
        <v xml:space="preserve"> □　16歳以上30歳未満又は70歳以上
 □　留学
 □　障害者
 □　38万円以上の支払い</v>
      </c>
      <c r="BI20" s="505"/>
      <c r="BJ20" s="505"/>
      <c r="BK20" s="505"/>
      <c r="BL20" s="505"/>
      <c r="BM20" s="505"/>
      <c r="BN20" s="506"/>
      <c r="BO20" s="708">
        <f>'[1]16'!$BO$20</f>
        <v>0</v>
      </c>
      <c r="BP20" s="709"/>
      <c r="BQ20" s="709"/>
      <c r="BR20" s="709"/>
      <c r="BS20" s="709"/>
      <c r="BT20" s="709"/>
      <c r="BU20" s="709"/>
      <c r="BV20" s="709"/>
      <c r="BW20" s="709"/>
      <c r="BX20" s="710"/>
      <c r="BY20" s="692">
        <f>'[1]16'!$BX$20</f>
        <v>0</v>
      </c>
      <c r="BZ20" s="692"/>
      <c r="CA20" s="692"/>
      <c r="CB20" s="692"/>
      <c r="CC20" s="147"/>
      <c r="CD20" s="574"/>
      <c r="CE20" s="574"/>
      <c r="CF20" s="548"/>
      <c r="CG20" s="2"/>
    </row>
    <row r="21" spans="1:85" ht="11.25" customHeight="1" x14ac:dyDescent="0.15">
      <c r="A21" s="40"/>
      <c r="B21" s="639"/>
      <c r="C21" s="244"/>
      <c r="D21" s="250"/>
      <c r="E21" s="251"/>
      <c r="F21" s="513"/>
      <c r="G21" s="514"/>
      <c r="H21" s="517">
        <f>'[1]16'!$H$21</f>
        <v>0</v>
      </c>
      <c r="I21" s="517"/>
      <c r="J21" s="517"/>
      <c r="K21" s="517"/>
      <c r="L21" s="517"/>
      <c r="M21" s="517"/>
      <c r="N21" s="517"/>
      <c r="O21" s="517"/>
      <c r="P21" s="517"/>
      <c r="Q21" s="517"/>
      <c r="R21" s="517"/>
      <c r="S21" s="517"/>
      <c r="T21" s="517"/>
      <c r="U21" s="517"/>
      <c r="V21" s="520">
        <f>'[1]16'!$V$21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'[1]16'!$AN$22</f>
        <v>0</v>
      </c>
      <c r="AO22" s="479"/>
      <c r="AP22" s="481" t="s">
        <v>7</v>
      </c>
      <c r="AQ22" s="479">
        <f>'[1]16'!$AQ$22</f>
        <v>0</v>
      </c>
      <c r="AR22" s="479"/>
      <c r="AS22" s="481" t="s">
        <v>7</v>
      </c>
      <c r="AT22" s="479">
        <f>'[1]16'!$AT$22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IF(CO69,'[1]16'!$BH$23,"")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'[1]16'!$H$24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'[1]16'!$BC$24</f>
        <v>0</v>
      </c>
      <c r="BD24" s="501"/>
      <c r="BE24" s="501"/>
      <c r="BF24" s="501"/>
      <c r="BG24" s="154"/>
      <c r="BH24" s="504" t="str">
        <f>'[1]16'!$BH$24</f>
        <v xml:space="preserve"> □　16歳以上30歳未満又は70歳以上
 □　留学
 □　障害者
 □　38万円以上の支払い</v>
      </c>
      <c r="BI24" s="505"/>
      <c r="BJ24" s="505"/>
      <c r="BK24" s="505"/>
      <c r="BL24" s="505"/>
      <c r="BM24" s="505"/>
      <c r="BN24" s="506"/>
      <c r="BO24" s="708">
        <f>'[1]16'!$BO$24</f>
        <v>0</v>
      </c>
      <c r="BP24" s="709"/>
      <c r="BQ24" s="709"/>
      <c r="BR24" s="709"/>
      <c r="BS24" s="709"/>
      <c r="BT24" s="709"/>
      <c r="BU24" s="709"/>
      <c r="BV24" s="709"/>
      <c r="BW24" s="709"/>
      <c r="BX24" s="710"/>
      <c r="BY24" s="692">
        <f>'[1]16'!$BX$24</f>
        <v>0</v>
      </c>
      <c r="BZ24" s="692"/>
      <c r="CA24" s="692"/>
      <c r="CB24" s="692"/>
      <c r="CC24" s="147"/>
      <c r="CD24" s="574"/>
      <c r="CE24" s="574"/>
      <c r="CF24" s="548"/>
      <c r="CG24" s="2"/>
    </row>
    <row r="25" spans="1:85" ht="11.25" customHeight="1" x14ac:dyDescent="0.15">
      <c r="A25" s="40"/>
      <c r="B25" s="639"/>
      <c r="C25" s="244"/>
      <c r="D25" s="250"/>
      <c r="E25" s="251"/>
      <c r="F25" s="513"/>
      <c r="G25" s="514"/>
      <c r="H25" s="517">
        <f>'[1]16'!$H$25</f>
        <v>0</v>
      </c>
      <c r="I25" s="517"/>
      <c r="J25" s="517"/>
      <c r="K25" s="517"/>
      <c r="L25" s="517"/>
      <c r="M25" s="517"/>
      <c r="N25" s="517"/>
      <c r="O25" s="517"/>
      <c r="P25" s="517"/>
      <c r="Q25" s="517"/>
      <c r="R25" s="517"/>
      <c r="S25" s="517"/>
      <c r="T25" s="517"/>
      <c r="U25" s="517"/>
      <c r="V25" s="520">
        <f>'[1]16'!$V$25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'[1]16'!$AN$26</f>
        <v>0</v>
      </c>
      <c r="AO26" s="479"/>
      <c r="AP26" s="481" t="s">
        <v>7</v>
      </c>
      <c r="AQ26" s="479">
        <f>'[1]16'!$AQ$26</f>
        <v>0</v>
      </c>
      <c r="AR26" s="479"/>
      <c r="AS26" s="481" t="s">
        <v>7</v>
      </c>
      <c r="AT26" s="479">
        <f>'[1]16'!$AT$26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'[1]16'!$BH$27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'[1]16'!$H$28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'[1]16'!$BC$28</f>
        <v>0</v>
      </c>
      <c r="BD28" s="534"/>
      <c r="BE28" s="534"/>
      <c r="BF28" s="534"/>
      <c r="BG28" s="153"/>
      <c r="BH28" s="504" t="str">
        <f>'[1]16'!$BH$28</f>
        <v xml:space="preserve"> □　16歳以上30歳未満又は70歳以上
 □　留学
 □　障害者
 □　38万円以上の支払い</v>
      </c>
      <c r="BI28" s="505"/>
      <c r="BJ28" s="505"/>
      <c r="BK28" s="505"/>
      <c r="BL28" s="505"/>
      <c r="BM28" s="505"/>
      <c r="BN28" s="506"/>
      <c r="BO28" s="708">
        <f>'[1]16'!$BO$28</f>
        <v>0</v>
      </c>
      <c r="BP28" s="709"/>
      <c r="BQ28" s="709"/>
      <c r="BR28" s="709"/>
      <c r="BS28" s="709"/>
      <c r="BT28" s="709"/>
      <c r="BU28" s="709"/>
      <c r="BV28" s="709"/>
      <c r="BW28" s="709"/>
      <c r="BX28" s="710"/>
      <c r="BY28" s="692">
        <f>'[1]16'!$BX$28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'[1]16'!$H$29</f>
        <v>0</v>
      </c>
      <c r="I29" s="517"/>
      <c r="J29" s="517"/>
      <c r="K29" s="517"/>
      <c r="L29" s="517"/>
      <c r="M29" s="517"/>
      <c r="N29" s="517"/>
      <c r="O29" s="517"/>
      <c r="P29" s="517"/>
      <c r="Q29" s="517"/>
      <c r="R29" s="517"/>
      <c r="S29" s="517"/>
      <c r="T29" s="517"/>
      <c r="U29" s="517"/>
      <c r="V29" s="520">
        <f>'[1]16'!$V$29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'[1]16'!$AN$30</f>
        <v>0</v>
      </c>
      <c r="AO30" s="479"/>
      <c r="AP30" s="481" t="s">
        <v>7</v>
      </c>
      <c r="AQ30" s="479">
        <f>'[1]16'!$AQ$30</f>
        <v>0</v>
      </c>
      <c r="AR30" s="479"/>
      <c r="AS30" s="481" t="s">
        <v>7</v>
      </c>
      <c r="AT30" s="479">
        <f>'[1]16'!$AT$30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'[1]16'!$BH$31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'[1]16'!$H$32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'[1]16'!$BC$32</f>
        <v>0</v>
      </c>
      <c r="BD32" s="501"/>
      <c r="BE32" s="501"/>
      <c r="BF32" s="501"/>
      <c r="BG32" s="154"/>
      <c r="BH32" s="504" t="str">
        <f>'[1]16'!$BH$32</f>
        <v xml:space="preserve"> □　16歳以上30歳未満又は70歳以上
 □　留学
 □　障害者
 □　38万円以上の支払い</v>
      </c>
      <c r="BI32" s="505"/>
      <c r="BJ32" s="505"/>
      <c r="BK32" s="505"/>
      <c r="BL32" s="505"/>
      <c r="BM32" s="505"/>
      <c r="BN32" s="506"/>
      <c r="BO32" s="708">
        <f>'[1]16'!$BO$32</f>
        <v>0</v>
      </c>
      <c r="BP32" s="709"/>
      <c r="BQ32" s="709"/>
      <c r="BR32" s="709"/>
      <c r="BS32" s="709"/>
      <c r="BT32" s="709"/>
      <c r="BU32" s="709"/>
      <c r="BV32" s="709"/>
      <c r="BW32" s="709"/>
      <c r="BX32" s="710"/>
      <c r="BY32" s="692">
        <f>'[1]16'!$BX$32</f>
        <v>0</v>
      </c>
      <c r="BZ32" s="692"/>
      <c r="CA32" s="692"/>
      <c r="CB32" s="692"/>
      <c r="CC32" s="147"/>
      <c r="CD32" s="574"/>
      <c r="CE32" s="574"/>
      <c r="CF32" s="548"/>
      <c r="CG32" s="2"/>
    </row>
    <row r="33" spans="1:85" ht="11.25" customHeight="1" x14ac:dyDescent="0.15">
      <c r="A33" s="40"/>
      <c r="B33" s="639"/>
      <c r="C33" s="48"/>
      <c r="D33" s="82"/>
      <c r="E33" s="108"/>
      <c r="F33" s="513"/>
      <c r="G33" s="514"/>
      <c r="H33" s="517">
        <f>'[1]16'!$H$33</f>
        <v>0</v>
      </c>
      <c r="I33" s="517"/>
      <c r="J33" s="517"/>
      <c r="K33" s="517"/>
      <c r="L33" s="517"/>
      <c r="M33" s="517"/>
      <c r="N33" s="517"/>
      <c r="O33" s="517"/>
      <c r="P33" s="517"/>
      <c r="Q33" s="517"/>
      <c r="R33" s="517"/>
      <c r="S33" s="517"/>
      <c r="T33" s="517"/>
      <c r="U33" s="517"/>
      <c r="V33" s="520">
        <f>'[1]16'!$V$33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'[1]16'!$AN$34</f>
        <v>0</v>
      </c>
      <c r="AO34" s="479"/>
      <c r="AP34" s="481" t="s">
        <v>7</v>
      </c>
      <c r="AQ34" s="479">
        <f>'[1]16'!$AQ$34</f>
        <v>0</v>
      </c>
      <c r="AR34" s="479"/>
      <c r="AS34" s="481" t="s">
        <v>7</v>
      </c>
      <c r="AT34" s="479">
        <f>'[1]16'!$AT$34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'[1]16'!$BH$35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'[1]16'!$AV$38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'[1]16'!$BX$38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'[1]16'!$U$39</f>
        <v>0</v>
      </c>
      <c r="V39" s="420"/>
      <c r="W39" s="420"/>
      <c r="X39" s="420"/>
      <c r="Y39" s="420"/>
      <c r="Z39" s="421"/>
      <c r="AA39" s="419">
        <f>'[1]16'!$AA$39</f>
        <v>0</v>
      </c>
      <c r="AB39" s="420"/>
      <c r="AC39" s="420"/>
      <c r="AD39" s="420"/>
      <c r="AE39" s="420"/>
      <c r="AF39" s="421"/>
      <c r="AG39" s="425">
        <f>'[1]16'!$AG$39</f>
        <v>0</v>
      </c>
      <c r="AH39" s="426"/>
      <c r="AI39" s="429" t="s">
        <v>59</v>
      </c>
      <c r="AJ39" s="431">
        <f>'[1]16'!$AJ$39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'[1]16'!$U$41</f>
        <v>0</v>
      </c>
      <c r="V41" s="423"/>
      <c r="W41" s="423"/>
      <c r="X41" s="423"/>
      <c r="Y41" s="423"/>
      <c r="Z41" s="424"/>
      <c r="AA41" s="422">
        <f>'[1]16'!$AA$41</f>
        <v>0</v>
      </c>
      <c r="AB41" s="423"/>
      <c r="AC41" s="423"/>
      <c r="AD41" s="423"/>
      <c r="AE41" s="423"/>
      <c r="AF41" s="424"/>
      <c r="AG41" s="445">
        <f>'[1]16'!$AG$41</f>
        <v>0</v>
      </c>
      <c r="AH41" s="446"/>
      <c r="AI41" s="155" t="s">
        <v>59</v>
      </c>
      <c r="AJ41" s="447">
        <f>'[1]16'!$AJ$41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'[1]16'!$AA$42</f>
        <v>0</v>
      </c>
      <c r="AB42" s="456"/>
      <c r="AC42" s="456"/>
      <c r="AD42" s="456"/>
      <c r="AE42" s="456"/>
      <c r="AF42" s="457"/>
      <c r="AG42" s="445">
        <f>'[1]16'!$AG$42</f>
        <v>0</v>
      </c>
      <c r="AH42" s="446"/>
      <c r="AI42" s="155" t="s">
        <v>59</v>
      </c>
      <c r="AJ42" s="447">
        <f>'[1]16'!$AJ$42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'[1]16'!$F$46</f>
        <v>0</v>
      </c>
      <c r="G46" s="401"/>
      <c r="H46" s="401"/>
      <c r="I46" s="401"/>
      <c r="J46" s="401"/>
      <c r="K46" s="401"/>
      <c r="L46" s="401"/>
      <c r="M46" s="401"/>
      <c r="N46" s="401"/>
      <c r="O46" s="401"/>
      <c r="P46" s="401"/>
      <c r="Q46" s="401"/>
      <c r="R46" s="401"/>
      <c r="S46" s="401"/>
      <c r="T46" s="402"/>
      <c r="U46" s="342">
        <f>'[1]16'!$U$46</f>
        <v>0</v>
      </c>
      <c r="V46" s="343"/>
      <c r="W46" s="343"/>
      <c r="X46" s="343"/>
      <c r="Y46" s="343"/>
      <c r="Z46" s="344"/>
      <c r="AA46" s="286" t="str">
        <f>'[1]16'!$AA$46</f>
        <v>明・大・昭
平・令</v>
      </c>
      <c r="AB46" s="403"/>
      <c r="AC46" s="403"/>
      <c r="AD46" s="343">
        <f>'[1]16'!$AD$46</f>
        <v>0</v>
      </c>
      <c r="AE46" s="343"/>
      <c r="AF46" s="59" t="s">
        <v>7</v>
      </c>
      <c r="AG46" s="343">
        <f>'[1]16'!$AG$46</f>
        <v>0</v>
      </c>
      <c r="AH46" s="343"/>
      <c r="AI46" s="59" t="s">
        <v>7</v>
      </c>
      <c r="AJ46" s="343">
        <f>'[1]16'!$AJ$46</f>
        <v>0</v>
      </c>
      <c r="AK46" s="344"/>
      <c r="AL46" s="394">
        <f>'[1]16'!$AL$46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'[1]16'!$BG$46</f>
        <v>0</v>
      </c>
      <c r="BH46" s="395"/>
      <c r="BI46" s="395"/>
      <c r="BJ46" s="395"/>
      <c r="BK46" s="395"/>
      <c r="BL46" s="396"/>
      <c r="BM46" s="679">
        <f>'[1]16'!$BM$46</f>
        <v>0</v>
      </c>
      <c r="BN46" s="704"/>
      <c r="BO46" s="394">
        <f>'[1]16'!$BO$46</f>
        <v>0</v>
      </c>
      <c r="BP46" s="395"/>
      <c r="BQ46" s="395"/>
      <c r="BR46" s="395"/>
      <c r="BS46" s="395"/>
      <c r="BT46" s="395"/>
      <c r="BU46" s="395"/>
      <c r="BV46" s="395"/>
      <c r="BW46" s="395"/>
      <c r="BX46" s="396"/>
      <c r="BY46" s="679">
        <f>'[1]16'!$BW$46</f>
        <v>0</v>
      </c>
      <c r="BZ46" s="680"/>
      <c r="CA46" s="680"/>
      <c r="CB46" s="680"/>
      <c r="CC46" s="149"/>
      <c r="CD46" s="230"/>
      <c r="CE46" s="230"/>
      <c r="CF46" s="40"/>
      <c r="CG46" s="2"/>
    </row>
    <row r="47" spans="1:85" ht="17.45" customHeight="1" x14ac:dyDescent="0.15">
      <c r="A47" s="40"/>
      <c r="B47" s="381"/>
      <c r="C47" s="382"/>
      <c r="D47" s="382"/>
      <c r="E47" s="383"/>
      <c r="F47" s="400">
        <f>'[1]16'!$F$47</f>
        <v>0</v>
      </c>
      <c r="G47" s="401"/>
      <c r="H47" s="401"/>
      <c r="I47" s="401"/>
      <c r="J47" s="401"/>
      <c r="K47" s="401"/>
      <c r="L47" s="401"/>
      <c r="M47" s="401"/>
      <c r="N47" s="401"/>
      <c r="O47" s="401"/>
      <c r="P47" s="401"/>
      <c r="Q47" s="401"/>
      <c r="R47" s="401"/>
      <c r="S47" s="401"/>
      <c r="T47" s="402"/>
      <c r="U47" s="342">
        <f>'[1]16'!$U$47</f>
        <v>0</v>
      </c>
      <c r="V47" s="343"/>
      <c r="W47" s="343"/>
      <c r="X47" s="343"/>
      <c r="Y47" s="343"/>
      <c r="Z47" s="344"/>
      <c r="AA47" s="286" t="str">
        <f>'[1]16'!$AA$47</f>
        <v>明・大・昭
平・令</v>
      </c>
      <c r="AB47" s="403"/>
      <c r="AC47" s="403"/>
      <c r="AD47" s="343">
        <f>'[1]16'!$AD$47</f>
        <v>0</v>
      </c>
      <c r="AE47" s="343"/>
      <c r="AF47" s="60" t="s">
        <v>7</v>
      </c>
      <c r="AG47" s="343">
        <f>'[1]16'!$AG$47</f>
        <v>0</v>
      </c>
      <c r="AH47" s="343"/>
      <c r="AI47" s="60" t="s">
        <v>7</v>
      </c>
      <c r="AJ47" s="343">
        <f>'[1]16'!$AJ$47</f>
        <v>0</v>
      </c>
      <c r="AK47" s="344"/>
      <c r="AL47" s="397">
        <f>'[1]16'!$AL$47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'[1]16'!$BG$47</f>
        <v>0</v>
      </c>
      <c r="BH47" s="398"/>
      <c r="BI47" s="398"/>
      <c r="BJ47" s="398"/>
      <c r="BK47" s="398"/>
      <c r="BL47" s="399"/>
      <c r="BM47" s="336">
        <f>'[1]16'!$BM$47</f>
        <v>0</v>
      </c>
      <c r="BN47" s="338"/>
      <c r="BO47" s="681">
        <f>'[1]16'!$BO$47</f>
        <v>0</v>
      </c>
      <c r="BP47" s="272"/>
      <c r="BQ47" s="272"/>
      <c r="BR47" s="272"/>
      <c r="BS47" s="272"/>
      <c r="BT47" s="272"/>
      <c r="BU47" s="272"/>
      <c r="BV47" s="272"/>
      <c r="BW47" s="272"/>
      <c r="BX47" s="682"/>
      <c r="BY47" s="336">
        <f>'[1]16'!$BW$47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'[1]16'!$H$50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'[1]16'!$AT$50</f>
        <v>0</v>
      </c>
      <c r="AU50" s="279"/>
      <c r="AV50" s="279"/>
      <c r="AW50" s="281"/>
      <c r="AX50" s="325" t="str">
        <f>'[1]16'!$AX$50</f>
        <v>平</v>
      </c>
      <c r="AY50" s="326"/>
      <c r="AZ50" s="279">
        <f>'[1]16'!$AZ$50</f>
        <v>0</v>
      </c>
      <c r="BA50" s="279">
        <f>'[1]16'!$BA$50</f>
        <v>0</v>
      </c>
      <c r="BB50" s="279">
        <f>'[1]16'!$BB$50</f>
        <v>0</v>
      </c>
      <c r="BC50" s="281"/>
      <c r="BD50" s="336">
        <f>'[1]16'!$BD$50</f>
        <v>0</v>
      </c>
      <c r="BE50" s="337"/>
      <c r="BF50" s="337"/>
      <c r="BG50" s="337"/>
      <c r="BH50" s="337"/>
      <c r="BI50" s="337"/>
      <c r="BJ50" s="337"/>
      <c r="BK50" s="337"/>
      <c r="BL50" s="337"/>
      <c r="BM50" s="338"/>
      <c r="BN50" s="342">
        <f>'[1]16'!$BN$50</f>
        <v>0</v>
      </c>
      <c r="BO50" s="343"/>
      <c r="BP50" s="343"/>
      <c r="BQ50" s="343"/>
      <c r="BR50" s="344"/>
      <c r="BS50" s="348">
        <f>'[1]16'!$BS$50</f>
        <v>0</v>
      </c>
      <c r="BT50" s="349"/>
      <c r="BU50" s="349"/>
      <c r="BV50" s="349"/>
      <c r="BW50" s="349"/>
      <c r="BX50" s="352" t="s">
        <v>8</v>
      </c>
      <c r="BY50" s="342">
        <f>'[1]16'!$BY$50</f>
        <v>0</v>
      </c>
      <c r="BZ50" s="343"/>
      <c r="CA50" s="343"/>
      <c r="CB50" s="344"/>
      <c r="CC50" s="232"/>
      <c r="CD50" s="328"/>
      <c r="CE50" s="328"/>
      <c r="CF50" s="40"/>
      <c r="CG50" s="2"/>
    </row>
    <row r="51" spans="1:85" ht="21" customHeight="1" x14ac:dyDescent="0.15">
      <c r="A51" s="40"/>
      <c r="B51" s="358"/>
      <c r="C51" s="358"/>
      <c r="D51" s="358"/>
      <c r="E51" s="359"/>
      <c r="F51" s="330"/>
      <c r="G51" s="331"/>
      <c r="H51" s="272">
        <f>'[1]16'!$H$51</f>
        <v>0</v>
      </c>
      <c r="I51" s="272"/>
      <c r="J51" s="272"/>
      <c r="K51" s="272"/>
      <c r="L51" s="272"/>
      <c r="M51" s="272"/>
      <c r="N51" s="272"/>
      <c r="O51" s="272"/>
      <c r="P51" s="272"/>
      <c r="Q51" s="272"/>
      <c r="R51" s="272"/>
      <c r="S51" s="272"/>
      <c r="T51" s="273">
        <f>'[1]16'!$T$51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'[1]16'!$AX$51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'[1]16'!$H$52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'[1]16'!$AT$52</f>
        <v>0</v>
      </c>
      <c r="AU52" s="279"/>
      <c r="AV52" s="279"/>
      <c r="AW52" s="281"/>
      <c r="AX52" s="325" t="str">
        <f>'[1]16'!$AX$52</f>
        <v>平</v>
      </c>
      <c r="AY52" s="326"/>
      <c r="AZ52" s="279">
        <f>'[1]16'!$AZ$52</f>
        <v>0</v>
      </c>
      <c r="BA52" s="279">
        <f>'[1]16'!$BA$52</f>
        <v>0</v>
      </c>
      <c r="BB52" s="279">
        <f>'[1]16'!$BB$52</f>
        <v>0</v>
      </c>
      <c r="BC52" s="281"/>
      <c r="BD52" s="283">
        <f>'[1]16'!$BD$52</f>
        <v>0</v>
      </c>
      <c r="BE52" s="284"/>
      <c r="BF52" s="284"/>
      <c r="BG52" s="284"/>
      <c r="BH52" s="284"/>
      <c r="BI52" s="284"/>
      <c r="BJ52" s="284"/>
      <c r="BK52" s="284"/>
      <c r="BL52" s="284"/>
      <c r="BM52" s="285"/>
      <c r="BN52" s="268">
        <f>'[1]16'!$BN$52</f>
        <v>0</v>
      </c>
      <c r="BO52" s="269"/>
      <c r="BP52" s="269"/>
      <c r="BQ52" s="269"/>
      <c r="BR52" s="270"/>
      <c r="BS52" s="268">
        <f>'[1]16'!$BS$52</f>
        <v>0</v>
      </c>
      <c r="BT52" s="269"/>
      <c r="BU52" s="269"/>
      <c r="BV52" s="269"/>
      <c r="BW52" s="269"/>
      <c r="BX52" s="265" t="s">
        <v>8</v>
      </c>
      <c r="BY52" s="268">
        <f>'[1]16'!$BY$52</f>
        <v>0</v>
      </c>
      <c r="BZ52" s="269"/>
      <c r="CA52" s="269"/>
      <c r="CB52" s="270"/>
      <c r="CC52" s="232"/>
      <c r="CD52" s="328"/>
      <c r="CE52" s="328"/>
      <c r="CF52" s="40"/>
      <c r="CG52" s="2"/>
    </row>
    <row r="53" spans="1:85" ht="21" customHeight="1" x14ac:dyDescent="0.15">
      <c r="A53" s="40"/>
      <c r="B53" s="358"/>
      <c r="C53" s="358"/>
      <c r="D53" s="358"/>
      <c r="E53" s="359"/>
      <c r="F53" s="244"/>
      <c r="G53" s="250"/>
      <c r="H53" s="272">
        <f>'[1]16'!$H$53</f>
        <v>0</v>
      </c>
      <c r="I53" s="272"/>
      <c r="J53" s="272"/>
      <c r="K53" s="272"/>
      <c r="L53" s="272"/>
      <c r="M53" s="272"/>
      <c r="N53" s="272"/>
      <c r="O53" s="272"/>
      <c r="P53" s="272"/>
      <c r="Q53" s="272"/>
      <c r="R53" s="272"/>
      <c r="S53" s="272"/>
      <c r="T53" s="273">
        <f>'[1]16'!$T$53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'[1]16'!$AX$53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'[1]16'!$H$55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'[1]16'!$AT$55</f>
        <v>0</v>
      </c>
      <c r="AU55" s="279"/>
      <c r="AV55" s="279"/>
      <c r="AW55" s="281"/>
      <c r="AX55" s="321" t="str">
        <f>'[1]16'!$AX$55</f>
        <v>明・大・昭</v>
      </c>
      <c r="AY55" s="322"/>
      <c r="AZ55" s="279">
        <f>'[1]16'!$AZ$55</f>
        <v>0</v>
      </c>
      <c r="BA55" s="279">
        <f>'[1]16'!$BA$55</f>
        <v>0</v>
      </c>
      <c r="BB55" s="279">
        <f>'[1]16'!$BB$55</f>
        <v>0</v>
      </c>
      <c r="BC55" s="281"/>
      <c r="BD55" s="283">
        <f>'[1]16'!$BD$55</f>
        <v>0</v>
      </c>
      <c r="BE55" s="284"/>
      <c r="BF55" s="284"/>
      <c r="BG55" s="284"/>
      <c r="BH55" s="284"/>
      <c r="BI55" s="284"/>
      <c r="BJ55" s="284"/>
      <c r="BK55" s="285"/>
      <c r="BL55" s="286" t="str">
        <f>'[1]16'!$BL$55</f>
        <v>□ 配偶者
□ 30歳未満又は70歳以上 □ 障害者
□ 留学                      □ 38万円以上の支払</v>
      </c>
      <c r="BM55" s="287"/>
      <c r="BN55" s="287"/>
      <c r="BO55" s="287"/>
      <c r="BP55" s="287"/>
      <c r="BQ55" s="288"/>
      <c r="BR55" s="268">
        <f>'[1]16'!$BR$55</f>
        <v>0</v>
      </c>
      <c r="BS55" s="269"/>
      <c r="BT55" s="269"/>
      <c r="BU55" s="269"/>
      <c r="BV55" s="265" t="s">
        <v>8</v>
      </c>
      <c r="BW55" s="266" t="str">
        <f>'[1]16'!$BW$55</f>
        <v>□ 一般</v>
      </c>
      <c r="BX55" s="267"/>
      <c r="BY55" s="268">
        <f>'[1]16'!$BY$55</f>
        <v>0</v>
      </c>
      <c r="BZ55" s="269"/>
      <c r="CA55" s="269"/>
      <c r="CB55" s="270"/>
      <c r="CC55" s="271"/>
      <c r="CD55" s="241" t="str">
        <f>'[1]16'!$CD$55</f>
        <v>□ 寡婦</v>
      </c>
      <c r="CE55" s="156"/>
      <c r="CF55" s="40"/>
      <c r="CG55" s="2"/>
    </row>
    <row r="56" spans="1:85" ht="12.75" customHeight="1" x14ac:dyDescent="0.15">
      <c r="A56" s="40"/>
      <c r="B56" s="300"/>
      <c r="C56" s="300"/>
      <c r="D56" s="300"/>
      <c r="E56" s="301"/>
      <c r="F56" s="48"/>
      <c r="G56" s="49"/>
      <c r="H56" s="272">
        <f>'[1]16'!$H$56</f>
        <v>0</v>
      </c>
      <c r="I56" s="272"/>
      <c r="J56" s="272"/>
      <c r="K56" s="272"/>
      <c r="L56" s="272"/>
      <c r="M56" s="272"/>
      <c r="N56" s="272"/>
      <c r="O56" s="272"/>
      <c r="P56" s="272"/>
      <c r="Q56" s="272"/>
      <c r="R56" s="272"/>
      <c r="S56" s="272"/>
      <c r="T56" s="273">
        <f>'[1]16'!$T$56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'[1]16'!$AX$56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'[1]16'!$BW$56</f>
        <v>□ 特別</v>
      </c>
      <c r="BX56" s="278"/>
      <c r="BY56" s="268"/>
      <c r="BZ56" s="269"/>
      <c r="CA56" s="269"/>
      <c r="CB56" s="270"/>
      <c r="CC56" s="271"/>
      <c r="CD56" s="242" t="str">
        <f>'[1]16'!$CD$56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'[1]16'!$CM$69</f>
        <v>4</v>
      </c>
      <c r="CN69" s="233" t="s">
        <v>202</v>
      </c>
      <c r="CO69" s="32" t="b">
        <v>0</v>
      </c>
    </row>
    <row r="70" spans="1:93" x14ac:dyDescent="0.15">
      <c r="CN70" s="233" t="s">
        <v>203</v>
      </c>
    </row>
    <row r="71" spans="1:93" x14ac:dyDescent="0.15">
      <c r="CJ71">
        <v>1</v>
      </c>
      <c r="CK71" s="33" t="s">
        <v>49</v>
      </c>
      <c r="CL71" t="s">
        <v>145</v>
      </c>
      <c r="CM71" s="32">
        <f>'[1]16'!$CM$71</f>
        <v>2</v>
      </c>
    </row>
    <row r="72" spans="1:93" x14ac:dyDescent="0.15">
      <c r="CJ72">
        <v>2</v>
      </c>
      <c r="CK72" s="35" t="s">
        <v>50</v>
      </c>
    </row>
    <row r="74" spans="1:93" x14ac:dyDescent="0.15">
      <c r="CK74" s="33" t="s">
        <v>43</v>
      </c>
      <c r="CL74" t="s">
        <v>146</v>
      </c>
      <c r="CM74" s="32">
        <f>'[1]16'!$CM$74</f>
        <v>5</v>
      </c>
    </row>
    <row r="75" spans="1:93" x14ac:dyDescent="0.15">
      <c r="CK75" s="34" t="s">
        <v>44</v>
      </c>
      <c r="CL75" t="s">
        <v>46</v>
      </c>
      <c r="CM75" s="32">
        <f>'[1]16'!$CM$75</f>
        <v>5</v>
      </c>
    </row>
    <row r="76" spans="1:93" x14ac:dyDescent="0.15">
      <c r="CK76" s="34" t="s">
        <v>42</v>
      </c>
      <c r="CL76">
        <v>2</v>
      </c>
      <c r="CM76" s="32">
        <f>'[1]16'!$CM$76</f>
        <v>5</v>
      </c>
    </row>
    <row r="77" spans="1:93" x14ac:dyDescent="0.15">
      <c r="CK77" s="34" t="s">
        <v>45</v>
      </c>
      <c r="CL77">
        <v>3</v>
      </c>
      <c r="CM77" s="32">
        <f>'[1]16'!$CM$77</f>
        <v>5</v>
      </c>
    </row>
    <row r="78" spans="1:93" x14ac:dyDescent="0.15">
      <c r="CK78" s="35"/>
      <c r="CL78">
        <v>4</v>
      </c>
      <c r="CM78" s="32">
        <f>'[1]16'!$CM$78</f>
        <v>5</v>
      </c>
    </row>
    <row r="79" spans="1:93" x14ac:dyDescent="0.15">
      <c r="CM79" s="103"/>
    </row>
    <row r="81" spans="89:94" x14ac:dyDescent="0.15">
      <c r="CK81" s="36" t="s">
        <v>48</v>
      </c>
      <c r="CM81" s="32">
        <f>'[1]16'!$CM$81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'[1]16'!$CM$84</f>
        <v>0</v>
      </c>
      <c r="CN84" s="32" t="b">
        <f>'[1]16'!$CN$84</f>
        <v>0</v>
      </c>
      <c r="CO84" s="32" t="b">
        <f>'[1]16'!$CO$84</f>
        <v>0</v>
      </c>
      <c r="CP84" s="32" t="b">
        <v>0</v>
      </c>
    </row>
    <row r="85" spans="89:94" x14ac:dyDescent="0.15">
      <c r="CK85" s="34" t="s">
        <v>31</v>
      </c>
      <c r="CM85" s="32" t="b">
        <f>'[1]16'!$CM$85</f>
        <v>0</v>
      </c>
      <c r="CN85" s="32" t="b">
        <f>'[1]16'!$CN$85</f>
        <v>0</v>
      </c>
      <c r="CO85" s="32" t="b">
        <f>'[1]16'!$CO$85</f>
        <v>0</v>
      </c>
      <c r="CP85" s="32" t="b">
        <v>0</v>
      </c>
    </row>
    <row r="86" spans="89:94" x14ac:dyDescent="0.15">
      <c r="CK86" s="35"/>
      <c r="CM86" s="32" t="b">
        <f>'[1]16'!$CM$86</f>
        <v>0</v>
      </c>
      <c r="CN86" s="32" t="b">
        <f>'[1]16'!$CN$86</f>
        <v>0</v>
      </c>
      <c r="CO86" s="32" t="b">
        <f>'[1]16'!$CO$86</f>
        <v>0</v>
      </c>
      <c r="CP86" s="32" t="b">
        <v>0</v>
      </c>
    </row>
    <row r="87" spans="89:94" x14ac:dyDescent="0.15">
      <c r="CM87" s="32" t="b">
        <f>'[1]16'!$CM$87</f>
        <v>0</v>
      </c>
      <c r="CN87" s="32" t="b">
        <f>'[1]16'!$CN$87</f>
        <v>0</v>
      </c>
      <c r="CO87" s="32" t="b">
        <f>'[1]16'!$CO$87</f>
        <v>0</v>
      </c>
      <c r="CP87" s="32" t="b">
        <v>0</v>
      </c>
    </row>
    <row r="89" spans="89:94" x14ac:dyDescent="0.15">
      <c r="CK89" s="139" t="s">
        <v>111</v>
      </c>
      <c r="CM89" s="32" t="b">
        <f>'[1]16'!$CM$89</f>
        <v>0</v>
      </c>
    </row>
    <row r="90" spans="89:94" x14ac:dyDescent="0.15">
      <c r="CK90" s="37" t="s">
        <v>205</v>
      </c>
      <c r="CM90" s="33" t="b">
        <f>'[1]16'!$CM$90</f>
        <v>0</v>
      </c>
    </row>
    <row r="91" spans="89:94" x14ac:dyDescent="0.15">
      <c r="CK91" s="38" t="s">
        <v>116</v>
      </c>
      <c r="CM91" s="34" t="b">
        <f>'[1]16'!$CM$91</f>
        <v>0</v>
      </c>
    </row>
    <row r="92" spans="89:94" x14ac:dyDescent="0.15">
      <c r="CK92" s="39" t="s">
        <v>51</v>
      </c>
      <c r="CM92" s="35" t="b">
        <f>'[1]16'!$CM$92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R2:BP2"/>
    <mergeCell ref="B3:E4"/>
    <mergeCell ref="F3:Q5"/>
    <mergeCell ref="R3:AO5"/>
    <mergeCell ref="AP3:AQ5"/>
    <mergeCell ref="AR3:AY4"/>
    <mergeCell ref="AZ3:BL4"/>
    <mergeCell ref="BM3:BO4"/>
    <mergeCell ref="BP3:BQ4"/>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H25:U27"/>
    <mergeCell ref="V25:W27"/>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AS26:AS27"/>
    <mergeCell ref="AT26:AU27"/>
    <mergeCell ref="D29:E29"/>
    <mergeCell ref="H29:U31"/>
    <mergeCell ref="V29:W31"/>
    <mergeCell ref="X30:AI31"/>
    <mergeCell ref="AJ30:AM31"/>
    <mergeCell ref="AN30:AO31"/>
    <mergeCell ref="AT28:AU29"/>
    <mergeCell ref="D26:E28"/>
    <mergeCell ref="X26:AI27"/>
    <mergeCell ref="AJ26:AM27"/>
    <mergeCell ref="AN26:AO27"/>
    <mergeCell ref="AP26:AP27"/>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U47:Z47"/>
    <mergeCell ref="AA47:AC47"/>
    <mergeCell ref="AD47:AE47"/>
    <mergeCell ref="AG47:AH47"/>
    <mergeCell ref="AJ47:AK47"/>
    <mergeCell ref="AL47:BF47"/>
    <mergeCell ref="BG47:BL47"/>
    <mergeCell ref="BM47:BN47"/>
    <mergeCell ref="BO47:BX47"/>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8E5513D-9FEA-4C74-9D56-EE794904A51B}">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242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242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242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242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242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242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242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242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242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242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2423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2424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2425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2425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2425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2425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2425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2425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2426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2426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2426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2426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2426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2426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2425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2425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2425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2425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87946-04EB-4706-8562-1726FB2CC296}">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'[1]17'!$AZ$3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'[1]17'!$BR$3</f>
        <v>0</v>
      </c>
      <c r="BS3" s="642"/>
      <c r="BT3" s="250" t="s">
        <v>63</v>
      </c>
      <c r="BU3" s="642">
        <f>'[1]17'!$BU$3</f>
        <v>0</v>
      </c>
      <c r="BV3" s="642"/>
      <c r="BW3" s="250" t="s">
        <v>65</v>
      </c>
      <c r="BX3" s="642">
        <f>'[1]17'!$BX$3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'[1]17'!$AZ$5</f>
        <v>0</v>
      </c>
      <c r="BA5" s="674"/>
      <c r="BB5" s="674"/>
      <c r="BC5" s="674"/>
      <c r="BD5" s="674"/>
      <c r="BE5" s="674"/>
      <c r="BF5" s="674"/>
      <c r="BG5" s="674"/>
      <c r="BH5" s="674"/>
      <c r="BI5" s="674"/>
      <c r="BJ5" s="674"/>
      <c r="BK5" s="25">
        <f>'[1]17'!$BK$5</f>
        <v>0</v>
      </c>
      <c r="BL5" s="81"/>
      <c r="BM5" s="473" t="s">
        <v>29</v>
      </c>
      <c r="BN5" s="474"/>
      <c r="BO5" s="475"/>
      <c r="BP5" s="675">
        <f>'[1]17'!$BP$5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'[1]17'!$BP$6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'[1]17'!$B$8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'[1]17'!$BE$9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'[1]17'!$AZ$10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'[1]17'!$F$16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'[1]17'!$BC$16</f>
        <v>0</v>
      </c>
      <c r="BD16" s="534"/>
      <c r="BE16" s="534"/>
      <c r="BF16" s="534"/>
      <c r="BG16" s="153"/>
      <c r="BH16" s="569" t="s">
        <v>122</v>
      </c>
      <c r="BI16" s="570"/>
      <c r="BJ16" s="570"/>
      <c r="BK16" s="570"/>
      <c r="BL16" s="570"/>
      <c r="BM16" s="570"/>
      <c r="BN16" s="571"/>
      <c r="BO16" s="708">
        <f>'[1]17'!$BO$16</f>
        <v>0</v>
      </c>
      <c r="BP16" s="709"/>
      <c r="BQ16" s="709"/>
      <c r="BR16" s="709"/>
      <c r="BS16" s="709"/>
      <c r="BT16" s="709"/>
      <c r="BU16" s="709"/>
      <c r="BV16" s="709"/>
      <c r="BW16" s="709"/>
      <c r="BX16" s="710"/>
      <c r="BY16" s="692">
        <f>'[1]17'!$BX$16</f>
        <v>0</v>
      </c>
      <c r="BZ16" s="692"/>
      <c r="CA16" s="692"/>
      <c r="CB16" s="692"/>
      <c r="CC16" s="147"/>
      <c r="CD16" s="574"/>
      <c r="CE16" s="574"/>
      <c r="CF16" s="548"/>
      <c r="CG16" s="2"/>
    </row>
    <row r="17" spans="1:85" ht="7.5" customHeight="1" x14ac:dyDescent="0.15">
      <c r="A17" s="40"/>
      <c r="B17" s="639"/>
      <c r="C17" s="244"/>
      <c r="D17" s="638"/>
      <c r="E17" s="639"/>
      <c r="F17" s="581">
        <f>'[1]17'!$F$17</f>
        <v>0</v>
      </c>
      <c r="G17" s="517"/>
      <c r="H17" s="517"/>
      <c r="I17" s="517"/>
      <c r="J17" s="517"/>
      <c r="K17" s="517"/>
      <c r="L17" s="517"/>
      <c r="M17" s="517"/>
      <c r="N17" s="517"/>
      <c r="O17" s="517"/>
      <c r="P17" s="517"/>
      <c r="Q17" s="517"/>
      <c r="R17" s="517"/>
      <c r="S17" s="517"/>
      <c r="T17" s="517"/>
      <c r="U17" s="517"/>
      <c r="V17" s="520">
        <f>'[1]17'!$V$17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'[1]17'!$BH$17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'[1]17'!$AN$18</f>
        <v>0</v>
      </c>
      <c r="AO18" s="479"/>
      <c r="AP18" s="481" t="s">
        <v>7</v>
      </c>
      <c r="AQ18" s="479">
        <f>'[1]17'!$AQ$18</f>
        <v>0</v>
      </c>
      <c r="AR18" s="479"/>
      <c r="AS18" s="481" t="s">
        <v>7</v>
      </c>
      <c r="AT18" s="479">
        <f>'[1]17'!$AT$18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'[1]17'!$H$20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'[1]17'!$BC$20</f>
        <v>0</v>
      </c>
      <c r="BD20" s="534"/>
      <c r="BE20" s="534"/>
      <c r="BF20" s="534"/>
      <c r="BG20" s="153"/>
      <c r="BH20" s="504" t="str">
        <f>'[1]17'!$BH$20</f>
        <v xml:space="preserve"> □　16歳以上30歳未満又は70歳以上
 □　留学
 □　障害者
 □　38万円以上の支払い</v>
      </c>
      <c r="BI20" s="505"/>
      <c r="BJ20" s="505"/>
      <c r="BK20" s="505"/>
      <c r="BL20" s="505"/>
      <c r="BM20" s="505"/>
      <c r="BN20" s="506"/>
      <c r="BO20" s="708">
        <f>'[1]17'!$BO$20</f>
        <v>0</v>
      </c>
      <c r="BP20" s="709"/>
      <c r="BQ20" s="709"/>
      <c r="BR20" s="709"/>
      <c r="BS20" s="709"/>
      <c r="BT20" s="709"/>
      <c r="BU20" s="709"/>
      <c r="BV20" s="709"/>
      <c r="BW20" s="709"/>
      <c r="BX20" s="710"/>
      <c r="BY20" s="692">
        <f>'[1]17'!$BX$20</f>
        <v>0</v>
      </c>
      <c r="BZ20" s="692"/>
      <c r="CA20" s="692"/>
      <c r="CB20" s="692"/>
      <c r="CC20" s="147"/>
      <c r="CD20" s="574"/>
      <c r="CE20" s="574"/>
      <c r="CF20" s="548"/>
      <c r="CG20" s="2"/>
    </row>
    <row r="21" spans="1:85" ht="11.25" customHeight="1" x14ac:dyDescent="0.15">
      <c r="A21" s="40"/>
      <c r="B21" s="639"/>
      <c r="C21" s="244"/>
      <c r="D21" s="250"/>
      <c r="E21" s="251"/>
      <c r="F21" s="513"/>
      <c r="G21" s="514"/>
      <c r="H21" s="517">
        <f>'[1]17'!$H$21</f>
        <v>0</v>
      </c>
      <c r="I21" s="517"/>
      <c r="J21" s="517"/>
      <c r="K21" s="517"/>
      <c r="L21" s="517"/>
      <c r="M21" s="517"/>
      <c r="N21" s="517"/>
      <c r="O21" s="517"/>
      <c r="P21" s="517"/>
      <c r="Q21" s="517"/>
      <c r="R21" s="517"/>
      <c r="S21" s="517"/>
      <c r="T21" s="517"/>
      <c r="U21" s="517"/>
      <c r="V21" s="520">
        <f>'[1]17'!$V$21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'[1]17'!$AN$22</f>
        <v>0</v>
      </c>
      <c r="AO22" s="479"/>
      <c r="AP22" s="481" t="s">
        <v>7</v>
      </c>
      <c r="AQ22" s="479">
        <f>'[1]17'!$AQ$22</f>
        <v>0</v>
      </c>
      <c r="AR22" s="479"/>
      <c r="AS22" s="481" t="s">
        <v>7</v>
      </c>
      <c r="AT22" s="479">
        <f>'[1]17'!$AT$22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IF(CO69,'[1]17'!$BH$23,"")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'[1]17'!$H$24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'[1]17'!$BC$24</f>
        <v>0</v>
      </c>
      <c r="BD24" s="501"/>
      <c r="BE24" s="501"/>
      <c r="BF24" s="501"/>
      <c r="BG24" s="154"/>
      <c r="BH24" s="504" t="str">
        <f>'[1]17'!$BH$24</f>
        <v xml:space="preserve"> □　16歳以上30歳未満又は70歳以上
 □　留学
 □　障害者
 □　38万円以上の支払い</v>
      </c>
      <c r="BI24" s="505"/>
      <c r="BJ24" s="505"/>
      <c r="BK24" s="505"/>
      <c r="BL24" s="505"/>
      <c r="BM24" s="505"/>
      <c r="BN24" s="506"/>
      <c r="BO24" s="708">
        <f>'[1]17'!$BO$24</f>
        <v>0</v>
      </c>
      <c r="BP24" s="709"/>
      <c r="BQ24" s="709"/>
      <c r="BR24" s="709"/>
      <c r="BS24" s="709"/>
      <c r="BT24" s="709"/>
      <c r="BU24" s="709"/>
      <c r="BV24" s="709"/>
      <c r="BW24" s="709"/>
      <c r="BX24" s="710"/>
      <c r="BY24" s="692">
        <f>'[1]17'!$BX$24</f>
        <v>0</v>
      </c>
      <c r="BZ24" s="692"/>
      <c r="CA24" s="692"/>
      <c r="CB24" s="692"/>
      <c r="CC24" s="147"/>
      <c r="CD24" s="574"/>
      <c r="CE24" s="574"/>
      <c r="CF24" s="548"/>
      <c r="CG24" s="2"/>
    </row>
    <row r="25" spans="1:85" ht="11.25" customHeight="1" x14ac:dyDescent="0.15">
      <c r="A25" s="40"/>
      <c r="B25" s="639"/>
      <c r="C25" s="244"/>
      <c r="D25" s="250"/>
      <c r="E25" s="251"/>
      <c r="F25" s="513"/>
      <c r="G25" s="514"/>
      <c r="H25" s="517">
        <f>'[1]17'!$H$25</f>
        <v>0</v>
      </c>
      <c r="I25" s="517"/>
      <c r="J25" s="517"/>
      <c r="K25" s="517"/>
      <c r="L25" s="517"/>
      <c r="M25" s="517"/>
      <c r="N25" s="517"/>
      <c r="O25" s="517"/>
      <c r="P25" s="517"/>
      <c r="Q25" s="517"/>
      <c r="R25" s="517"/>
      <c r="S25" s="517"/>
      <c r="T25" s="517"/>
      <c r="U25" s="517"/>
      <c r="V25" s="520">
        <f>'[1]17'!$V$25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'[1]17'!$AN$26</f>
        <v>0</v>
      </c>
      <c r="AO26" s="479"/>
      <c r="AP26" s="481" t="s">
        <v>7</v>
      </c>
      <c r="AQ26" s="479">
        <f>'[1]17'!$AQ$26</f>
        <v>0</v>
      </c>
      <c r="AR26" s="479"/>
      <c r="AS26" s="481" t="s">
        <v>7</v>
      </c>
      <c r="AT26" s="479">
        <f>'[1]17'!$AT$26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'[1]17'!$BH$27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'[1]17'!$H$28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'[1]17'!$BC$28</f>
        <v>0</v>
      </c>
      <c r="BD28" s="534"/>
      <c r="BE28" s="534"/>
      <c r="BF28" s="534"/>
      <c r="BG28" s="153"/>
      <c r="BH28" s="504" t="str">
        <f>'[1]17'!$BH$28</f>
        <v xml:space="preserve"> □　16歳以上30歳未満又は70歳以上
 □　留学
 □　障害者
 □　38万円以上の支払い</v>
      </c>
      <c r="BI28" s="505"/>
      <c r="BJ28" s="505"/>
      <c r="BK28" s="505"/>
      <c r="BL28" s="505"/>
      <c r="BM28" s="505"/>
      <c r="BN28" s="506"/>
      <c r="BO28" s="708">
        <f>'[1]17'!$BO$28</f>
        <v>0</v>
      </c>
      <c r="BP28" s="709"/>
      <c r="BQ28" s="709"/>
      <c r="BR28" s="709"/>
      <c r="BS28" s="709"/>
      <c r="BT28" s="709"/>
      <c r="BU28" s="709"/>
      <c r="BV28" s="709"/>
      <c r="BW28" s="709"/>
      <c r="BX28" s="710"/>
      <c r="BY28" s="692">
        <f>'[1]17'!$BX$28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'[1]17'!$H$29</f>
        <v>0</v>
      </c>
      <c r="I29" s="517"/>
      <c r="J29" s="517"/>
      <c r="K29" s="517"/>
      <c r="L29" s="517"/>
      <c r="M29" s="517"/>
      <c r="N29" s="517"/>
      <c r="O29" s="517"/>
      <c r="P29" s="517"/>
      <c r="Q29" s="517"/>
      <c r="R29" s="517"/>
      <c r="S29" s="517"/>
      <c r="T29" s="517"/>
      <c r="U29" s="517"/>
      <c r="V29" s="520">
        <f>'[1]17'!$V$29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'[1]17'!$AN$30</f>
        <v>0</v>
      </c>
      <c r="AO30" s="479"/>
      <c r="AP30" s="481" t="s">
        <v>7</v>
      </c>
      <c r="AQ30" s="479">
        <f>'[1]17'!$AQ$30</f>
        <v>0</v>
      </c>
      <c r="AR30" s="479"/>
      <c r="AS30" s="481" t="s">
        <v>7</v>
      </c>
      <c r="AT30" s="479">
        <f>'[1]17'!$AT$30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'[1]17'!$BH$31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'[1]17'!$H$32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'[1]17'!$BC$32</f>
        <v>0</v>
      </c>
      <c r="BD32" s="501"/>
      <c r="BE32" s="501"/>
      <c r="BF32" s="501"/>
      <c r="BG32" s="154"/>
      <c r="BH32" s="504" t="str">
        <f>'[1]17'!$BH$32</f>
        <v xml:space="preserve"> □　16歳以上30歳未満又は70歳以上
 □　留学
 □　障害者
 □　38万円以上の支払い</v>
      </c>
      <c r="BI32" s="505"/>
      <c r="BJ32" s="505"/>
      <c r="BK32" s="505"/>
      <c r="BL32" s="505"/>
      <c r="BM32" s="505"/>
      <c r="BN32" s="506"/>
      <c r="BO32" s="708">
        <f>'[1]17'!$BO$32</f>
        <v>0</v>
      </c>
      <c r="BP32" s="709"/>
      <c r="BQ32" s="709"/>
      <c r="BR32" s="709"/>
      <c r="BS32" s="709"/>
      <c r="BT32" s="709"/>
      <c r="BU32" s="709"/>
      <c r="BV32" s="709"/>
      <c r="BW32" s="709"/>
      <c r="BX32" s="710"/>
      <c r="BY32" s="692">
        <f>'[1]17'!$BX$32</f>
        <v>0</v>
      </c>
      <c r="BZ32" s="692"/>
      <c r="CA32" s="692"/>
      <c r="CB32" s="692"/>
      <c r="CC32" s="147"/>
      <c r="CD32" s="574"/>
      <c r="CE32" s="574"/>
      <c r="CF32" s="548"/>
      <c r="CG32" s="2"/>
    </row>
    <row r="33" spans="1:85" ht="11.25" customHeight="1" x14ac:dyDescent="0.15">
      <c r="A33" s="40"/>
      <c r="B33" s="639"/>
      <c r="C33" s="48"/>
      <c r="D33" s="82"/>
      <c r="E33" s="108"/>
      <c r="F33" s="513"/>
      <c r="G33" s="514"/>
      <c r="H33" s="517">
        <f>'[1]17'!$H$33</f>
        <v>0</v>
      </c>
      <c r="I33" s="517"/>
      <c r="J33" s="517"/>
      <c r="K33" s="517"/>
      <c r="L33" s="517"/>
      <c r="M33" s="517"/>
      <c r="N33" s="517"/>
      <c r="O33" s="517"/>
      <c r="P33" s="517"/>
      <c r="Q33" s="517"/>
      <c r="R33" s="517"/>
      <c r="S33" s="517"/>
      <c r="T33" s="517"/>
      <c r="U33" s="517"/>
      <c r="V33" s="520">
        <f>'[1]17'!$V$33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'[1]17'!$AN$34</f>
        <v>0</v>
      </c>
      <c r="AO34" s="479"/>
      <c r="AP34" s="481" t="s">
        <v>7</v>
      </c>
      <c r="AQ34" s="479">
        <f>'[1]17'!$AQ$34</f>
        <v>0</v>
      </c>
      <c r="AR34" s="479"/>
      <c r="AS34" s="481" t="s">
        <v>7</v>
      </c>
      <c r="AT34" s="479">
        <f>'[1]17'!$AT$34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'[1]17'!$BH$35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'[1]17'!$AV$38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'[1]17'!$BX$38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'[1]17'!$U$39</f>
        <v>0</v>
      </c>
      <c r="V39" s="420"/>
      <c r="W39" s="420"/>
      <c r="X39" s="420"/>
      <c r="Y39" s="420"/>
      <c r="Z39" s="421"/>
      <c r="AA39" s="419">
        <f>'[1]17'!$AA$39</f>
        <v>0</v>
      </c>
      <c r="AB39" s="420"/>
      <c r="AC39" s="420"/>
      <c r="AD39" s="420"/>
      <c r="AE39" s="420"/>
      <c r="AF39" s="421"/>
      <c r="AG39" s="425">
        <f>'[1]17'!$AG$39</f>
        <v>0</v>
      </c>
      <c r="AH39" s="426"/>
      <c r="AI39" s="429" t="s">
        <v>59</v>
      </c>
      <c r="AJ39" s="431">
        <f>'[1]17'!$AJ$39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'[1]17'!$U$41</f>
        <v>0</v>
      </c>
      <c r="V41" s="423"/>
      <c r="W41" s="423"/>
      <c r="X41" s="423"/>
      <c r="Y41" s="423"/>
      <c r="Z41" s="424"/>
      <c r="AA41" s="422">
        <f>'[1]17'!$AA$41</f>
        <v>0</v>
      </c>
      <c r="AB41" s="423"/>
      <c r="AC41" s="423"/>
      <c r="AD41" s="423"/>
      <c r="AE41" s="423"/>
      <c r="AF41" s="424"/>
      <c r="AG41" s="445">
        <f>'[1]17'!$AG$41</f>
        <v>0</v>
      </c>
      <c r="AH41" s="446"/>
      <c r="AI41" s="155" t="s">
        <v>59</v>
      </c>
      <c r="AJ41" s="447">
        <f>'[1]17'!$AJ$41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'[1]17'!$AA$42</f>
        <v>0</v>
      </c>
      <c r="AB42" s="456"/>
      <c r="AC42" s="456"/>
      <c r="AD42" s="456"/>
      <c r="AE42" s="456"/>
      <c r="AF42" s="457"/>
      <c r="AG42" s="445">
        <f>'[1]17'!$AG$42</f>
        <v>0</v>
      </c>
      <c r="AH42" s="446"/>
      <c r="AI42" s="155" t="s">
        <v>59</v>
      </c>
      <c r="AJ42" s="447">
        <f>'[1]17'!$AJ$42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'[1]17'!$F$46</f>
        <v>0</v>
      </c>
      <c r="G46" s="401"/>
      <c r="H46" s="401"/>
      <c r="I46" s="401"/>
      <c r="J46" s="401"/>
      <c r="K46" s="401"/>
      <c r="L46" s="401"/>
      <c r="M46" s="401"/>
      <c r="N46" s="401"/>
      <c r="O46" s="401"/>
      <c r="P46" s="401"/>
      <c r="Q46" s="401"/>
      <c r="R46" s="401"/>
      <c r="S46" s="401"/>
      <c r="T46" s="402"/>
      <c r="U46" s="342">
        <f>'[1]17'!$U$46</f>
        <v>0</v>
      </c>
      <c r="V46" s="343"/>
      <c r="W46" s="343"/>
      <c r="X46" s="343"/>
      <c r="Y46" s="343"/>
      <c r="Z46" s="344"/>
      <c r="AA46" s="286" t="str">
        <f>'[1]17'!$AA$46</f>
        <v>明・大・昭
平・令</v>
      </c>
      <c r="AB46" s="403"/>
      <c r="AC46" s="403"/>
      <c r="AD46" s="343">
        <f>'[1]17'!$AD$46</f>
        <v>0</v>
      </c>
      <c r="AE46" s="343"/>
      <c r="AF46" s="59" t="s">
        <v>7</v>
      </c>
      <c r="AG46" s="343">
        <f>'[1]17'!$AG$46</f>
        <v>0</v>
      </c>
      <c r="AH46" s="343"/>
      <c r="AI46" s="59" t="s">
        <v>7</v>
      </c>
      <c r="AJ46" s="343">
        <f>'[1]17'!$AJ$46</f>
        <v>0</v>
      </c>
      <c r="AK46" s="344"/>
      <c r="AL46" s="394">
        <f>'[1]17'!$AL$46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'[1]17'!$BG$46</f>
        <v>0</v>
      </c>
      <c r="BH46" s="395"/>
      <c r="BI46" s="395"/>
      <c r="BJ46" s="395"/>
      <c r="BK46" s="395"/>
      <c r="BL46" s="396"/>
      <c r="BM46" s="679">
        <f>'[1]17'!$BM$46</f>
        <v>0</v>
      </c>
      <c r="BN46" s="704"/>
      <c r="BO46" s="394">
        <f>'[1]17'!$BO$46</f>
        <v>0</v>
      </c>
      <c r="BP46" s="395"/>
      <c r="BQ46" s="395"/>
      <c r="BR46" s="395"/>
      <c r="BS46" s="395"/>
      <c r="BT46" s="395"/>
      <c r="BU46" s="395"/>
      <c r="BV46" s="395"/>
      <c r="BW46" s="395"/>
      <c r="BX46" s="396"/>
      <c r="BY46" s="679">
        <f>'[1]17'!$BW$46</f>
        <v>0</v>
      </c>
      <c r="BZ46" s="680"/>
      <c r="CA46" s="680"/>
      <c r="CB46" s="680"/>
      <c r="CC46" s="149"/>
      <c r="CD46" s="230"/>
      <c r="CE46" s="230"/>
      <c r="CF46" s="40"/>
      <c r="CG46" s="2"/>
    </row>
    <row r="47" spans="1:85" ht="17.45" customHeight="1" x14ac:dyDescent="0.15">
      <c r="A47" s="40"/>
      <c r="B47" s="381"/>
      <c r="C47" s="382"/>
      <c r="D47" s="382"/>
      <c r="E47" s="383"/>
      <c r="F47" s="400">
        <f>'[1]17'!$F$47</f>
        <v>0</v>
      </c>
      <c r="G47" s="401"/>
      <c r="H47" s="401"/>
      <c r="I47" s="401"/>
      <c r="J47" s="401"/>
      <c r="K47" s="401"/>
      <c r="L47" s="401"/>
      <c r="M47" s="401"/>
      <c r="N47" s="401"/>
      <c r="O47" s="401"/>
      <c r="P47" s="401"/>
      <c r="Q47" s="401"/>
      <c r="R47" s="401"/>
      <c r="S47" s="401"/>
      <c r="T47" s="402"/>
      <c r="U47" s="342">
        <f>'[1]17'!$U$47</f>
        <v>0</v>
      </c>
      <c r="V47" s="343"/>
      <c r="W47" s="343"/>
      <c r="X47" s="343"/>
      <c r="Y47" s="343"/>
      <c r="Z47" s="344"/>
      <c r="AA47" s="286" t="str">
        <f>'[1]17'!$AA$47</f>
        <v>明・大・昭
平・令</v>
      </c>
      <c r="AB47" s="403"/>
      <c r="AC47" s="403"/>
      <c r="AD47" s="343">
        <f>'[1]17'!$AD$47</f>
        <v>0</v>
      </c>
      <c r="AE47" s="343"/>
      <c r="AF47" s="60" t="s">
        <v>7</v>
      </c>
      <c r="AG47" s="343">
        <f>'[1]17'!$AG$47</f>
        <v>0</v>
      </c>
      <c r="AH47" s="343"/>
      <c r="AI47" s="60" t="s">
        <v>7</v>
      </c>
      <c r="AJ47" s="343">
        <f>'[1]17'!$AJ$47</f>
        <v>0</v>
      </c>
      <c r="AK47" s="344"/>
      <c r="AL47" s="397">
        <f>'[1]17'!$AL$47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'[1]17'!$BG$47</f>
        <v>0</v>
      </c>
      <c r="BH47" s="398"/>
      <c r="BI47" s="398"/>
      <c r="BJ47" s="398"/>
      <c r="BK47" s="398"/>
      <c r="BL47" s="399"/>
      <c r="BM47" s="336">
        <f>'[1]17'!$BM$47</f>
        <v>0</v>
      </c>
      <c r="BN47" s="338"/>
      <c r="BO47" s="681">
        <f>'[1]17'!$BO$47</f>
        <v>0</v>
      </c>
      <c r="BP47" s="272"/>
      <c r="BQ47" s="272"/>
      <c r="BR47" s="272"/>
      <c r="BS47" s="272"/>
      <c r="BT47" s="272"/>
      <c r="BU47" s="272"/>
      <c r="BV47" s="272"/>
      <c r="BW47" s="272"/>
      <c r="BX47" s="682"/>
      <c r="BY47" s="336">
        <f>'[1]17'!$BW$47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'[1]17'!$H$50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'[1]17'!$AT$50</f>
        <v>0</v>
      </c>
      <c r="AU50" s="279"/>
      <c r="AV50" s="279"/>
      <c r="AW50" s="281"/>
      <c r="AX50" s="325" t="str">
        <f>'[1]17'!$AX$50</f>
        <v>平</v>
      </c>
      <c r="AY50" s="326"/>
      <c r="AZ50" s="279">
        <f>'[1]17'!$AZ$50</f>
        <v>0</v>
      </c>
      <c r="BA50" s="279">
        <f>'[1]17'!$BA$50</f>
        <v>0</v>
      </c>
      <c r="BB50" s="279">
        <f>'[1]17'!$BB$50</f>
        <v>0</v>
      </c>
      <c r="BC50" s="281"/>
      <c r="BD50" s="336">
        <f>'[1]17'!$BD$50</f>
        <v>0</v>
      </c>
      <c r="BE50" s="337"/>
      <c r="BF50" s="337"/>
      <c r="BG50" s="337"/>
      <c r="BH50" s="337"/>
      <c r="BI50" s="337"/>
      <c r="BJ50" s="337"/>
      <c r="BK50" s="337"/>
      <c r="BL50" s="337"/>
      <c r="BM50" s="338"/>
      <c r="BN50" s="342">
        <f>'[1]17'!$BN$50</f>
        <v>0</v>
      </c>
      <c r="BO50" s="343"/>
      <c r="BP50" s="343"/>
      <c r="BQ50" s="343"/>
      <c r="BR50" s="344"/>
      <c r="BS50" s="348">
        <f>'[1]17'!$BS$50</f>
        <v>0</v>
      </c>
      <c r="BT50" s="349"/>
      <c r="BU50" s="349"/>
      <c r="BV50" s="349"/>
      <c r="BW50" s="349"/>
      <c r="BX50" s="352" t="s">
        <v>8</v>
      </c>
      <c r="BY50" s="342">
        <f>'[1]17'!$BY$50</f>
        <v>0</v>
      </c>
      <c r="BZ50" s="343"/>
      <c r="CA50" s="343"/>
      <c r="CB50" s="344"/>
      <c r="CC50" s="232"/>
      <c r="CD50" s="328"/>
      <c r="CE50" s="328"/>
      <c r="CF50" s="40"/>
      <c r="CG50" s="2"/>
    </row>
    <row r="51" spans="1:85" ht="21" customHeight="1" x14ac:dyDescent="0.15">
      <c r="A51" s="40"/>
      <c r="B51" s="358"/>
      <c r="C51" s="358"/>
      <c r="D51" s="358"/>
      <c r="E51" s="359"/>
      <c r="F51" s="330"/>
      <c r="G51" s="331"/>
      <c r="H51" s="272">
        <f>'[1]17'!$H$51</f>
        <v>0</v>
      </c>
      <c r="I51" s="272"/>
      <c r="J51" s="272"/>
      <c r="K51" s="272"/>
      <c r="L51" s="272"/>
      <c r="M51" s="272"/>
      <c r="N51" s="272"/>
      <c r="O51" s="272"/>
      <c r="P51" s="272"/>
      <c r="Q51" s="272"/>
      <c r="R51" s="272"/>
      <c r="S51" s="272"/>
      <c r="T51" s="273">
        <f>'[1]17'!$T$51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'[1]17'!$AX$51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'[1]17'!$H$52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'[1]17'!$AT$52</f>
        <v>0</v>
      </c>
      <c r="AU52" s="279"/>
      <c r="AV52" s="279"/>
      <c r="AW52" s="281"/>
      <c r="AX52" s="325" t="str">
        <f>'[1]17'!$AX$52</f>
        <v>平</v>
      </c>
      <c r="AY52" s="326"/>
      <c r="AZ52" s="279">
        <f>'[1]17'!$AZ$52</f>
        <v>0</v>
      </c>
      <c r="BA52" s="279">
        <f>'[1]17'!$BA$52</f>
        <v>0</v>
      </c>
      <c r="BB52" s="279">
        <f>'[1]17'!$BB$52</f>
        <v>0</v>
      </c>
      <c r="BC52" s="281"/>
      <c r="BD52" s="283">
        <f>'[1]17'!$BD$52</f>
        <v>0</v>
      </c>
      <c r="BE52" s="284"/>
      <c r="BF52" s="284"/>
      <c r="BG52" s="284"/>
      <c r="BH52" s="284"/>
      <c r="BI52" s="284"/>
      <c r="BJ52" s="284"/>
      <c r="BK52" s="284"/>
      <c r="BL52" s="284"/>
      <c r="BM52" s="285"/>
      <c r="BN52" s="268">
        <f>'[1]17'!$BN$52</f>
        <v>0</v>
      </c>
      <c r="BO52" s="269"/>
      <c r="BP52" s="269"/>
      <c r="BQ52" s="269"/>
      <c r="BR52" s="270"/>
      <c r="BS52" s="268">
        <f>'[1]17'!$BS$52</f>
        <v>0</v>
      </c>
      <c r="BT52" s="269"/>
      <c r="BU52" s="269"/>
      <c r="BV52" s="269"/>
      <c r="BW52" s="269"/>
      <c r="BX52" s="265" t="s">
        <v>8</v>
      </c>
      <c r="BY52" s="268">
        <f>'[1]17'!$BY$52</f>
        <v>0</v>
      </c>
      <c r="BZ52" s="269"/>
      <c r="CA52" s="269"/>
      <c r="CB52" s="270"/>
      <c r="CC52" s="232"/>
      <c r="CD52" s="328"/>
      <c r="CE52" s="328"/>
      <c r="CF52" s="40"/>
      <c r="CG52" s="2"/>
    </row>
    <row r="53" spans="1:85" ht="21" customHeight="1" x14ac:dyDescent="0.15">
      <c r="A53" s="40"/>
      <c r="B53" s="358"/>
      <c r="C53" s="358"/>
      <c r="D53" s="358"/>
      <c r="E53" s="359"/>
      <c r="F53" s="244"/>
      <c r="G53" s="250"/>
      <c r="H53" s="272">
        <f>'[1]17'!$H$53</f>
        <v>0</v>
      </c>
      <c r="I53" s="272"/>
      <c r="J53" s="272"/>
      <c r="K53" s="272"/>
      <c r="L53" s="272"/>
      <c r="M53" s="272"/>
      <c r="N53" s="272"/>
      <c r="O53" s="272"/>
      <c r="P53" s="272"/>
      <c r="Q53" s="272"/>
      <c r="R53" s="272"/>
      <c r="S53" s="272"/>
      <c r="T53" s="273">
        <f>'[1]17'!$T$53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'[1]17'!$AX$53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'[1]17'!$H$55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'[1]17'!$AT$55</f>
        <v>0</v>
      </c>
      <c r="AU55" s="279"/>
      <c r="AV55" s="279"/>
      <c r="AW55" s="281"/>
      <c r="AX55" s="321" t="str">
        <f>'[1]17'!$AX$55</f>
        <v>明・大・昭</v>
      </c>
      <c r="AY55" s="322"/>
      <c r="AZ55" s="279">
        <f>'[1]17'!$AZ$55</f>
        <v>0</v>
      </c>
      <c r="BA55" s="279">
        <f>'[1]17'!$BA$55</f>
        <v>0</v>
      </c>
      <c r="BB55" s="279">
        <f>'[1]17'!$BB$55</f>
        <v>0</v>
      </c>
      <c r="BC55" s="281"/>
      <c r="BD55" s="283">
        <f>'[1]17'!$BD$55</f>
        <v>0</v>
      </c>
      <c r="BE55" s="284"/>
      <c r="BF55" s="284"/>
      <c r="BG55" s="284"/>
      <c r="BH55" s="284"/>
      <c r="BI55" s="284"/>
      <c r="BJ55" s="284"/>
      <c r="BK55" s="285"/>
      <c r="BL55" s="286" t="str">
        <f>'[1]17'!$BL$55</f>
        <v>□ 配偶者
□ 30歳未満又は70歳以上 □ 障害者
□ 留学                      □ 38万円以上の支払</v>
      </c>
      <c r="BM55" s="287"/>
      <c r="BN55" s="287"/>
      <c r="BO55" s="287"/>
      <c r="BP55" s="287"/>
      <c r="BQ55" s="288"/>
      <c r="BR55" s="268">
        <f>'[1]17'!$BR$55</f>
        <v>0</v>
      </c>
      <c r="BS55" s="269"/>
      <c r="BT55" s="269"/>
      <c r="BU55" s="269"/>
      <c r="BV55" s="265" t="s">
        <v>8</v>
      </c>
      <c r="BW55" s="266" t="str">
        <f>'[1]17'!$BW$55</f>
        <v>□ 一般</v>
      </c>
      <c r="BX55" s="267"/>
      <c r="BY55" s="268">
        <f>'[1]17'!$BY$55</f>
        <v>0</v>
      </c>
      <c r="BZ55" s="269"/>
      <c r="CA55" s="269"/>
      <c r="CB55" s="270"/>
      <c r="CC55" s="271"/>
      <c r="CD55" s="241" t="str">
        <f>'[1]17'!$CD$55</f>
        <v>□ 寡婦</v>
      </c>
      <c r="CE55" s="156"/>
      <c r="CF55" s="40"/>
      <c r="CG55" s="2"/>
    </row>
    <row r="56" spans="1:85" ht="12.75" customHeight="1" x14ac:dyDescent="0.15">
      <c r="A56" s="40"/>
      <c r="B56" s="300"/>
      <c r="C56" s="300"/>
      <c r="D56" s="300"/>
      <c r="E56" s="301"/>
      <c r="F56" s="48"/>
      <c r="G56" s="49"/>
      <c r="H56" s="272">
        <f>'[1]17'!$H$56</f>
        <v>0</v>
      </c>
      <c r="I56" s="272"/>
      <c r="J56" s="272"/>
      <c r="K56" s="272"/>
      <c r="L56" s="272"/>
      <c r="M56" s="272"/>
      <c r="N56" s="272"/>
      <c r="O56" s="272"/>
      <c r="P56" s="272"/>
      <c r="Q56" s="272"/>
      <c r="R56" s="272"/>
      <c r="S56" s="272"/>
      <c r="T56" s="273">
        <f>'[1]17'!$T$56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'[1]17'!$AX$56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'[1]17'!$BW$56</f>
        <v>□ 特別</v>
      </c>
      <c r="BX56" s="278"/>
      <c r="BY56" s="268"/>
      <c r="BZ56" s="269"/>
      <c r="CA56" s="269"/>
      <c r="CB56" s="270"/>
      <c r="CC56" s="271"/>
      <c r="CD56" s="242" t="str">
        <f>'[1]17'!$CD$56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'[1]17'!$CM$69</f>
        <v>4</v>
      </c>
      <c r="CN69" s="233" t="s">
        <v>202</v>
      </c>
      <c r="CO69" s="32" t="b">
        <v>0</v>
      </c>
    </row>
    <row r="70" spans="1:93" x14ac:dyDescent="0.15">
      <c r="CN70" s="233" t="s">
        <v>203</v>
      </c>
    </row>
    <row r="71" spans="1:93" x14ac:dyDescent="0.15">
      <c r="CJ71">
        <v>1</v>
      </c>
      <c r="CK71" s="33" t="s">
        <v>49</v>
      </c>
      <c r="CL71" t="s">
        <v>145</v>
      </c>
      <c r="CM71" s="32">
        <f>'[1]17'!$CM$71</f>
        <v>2</v>
      </c>
    </row>
    <row r="72" spans="1:93" x14ac:dyDescent="0.15">
      <c r="CJ72">
        <v>2</v>
      </c>
      <c r="CK72" s="35" t="s">
        <v>50</v>
      </c>
    </row>
    <row r="74" spans="1:93" x14ac:dyDescent="0.15">
      <c r="CK74" s="33" t="s">
        <v>43</v>
      </c>
      <c r="CL74" t="s">
        <v>146</v>
      </c>
      <c r="CM74" s="32">
        <f>'[1]17'!$CM$74</f>
        <v>5</v>
      </c>
    </row>
    <row r="75" spans="1:93" x14ac:dyDescent="0.15">
      <c r="CK75" s="34" t="s">
        <v>44</v>
      </c>
      <c r="CL75" t="s">
        <v>46</v>
      </c>
      <c r="CM75" s="32">
        <f>'[1]17'!$CM$75</f>
        <v>5</v>
      </c>
    </row>
    <row r="76" spans="1:93" x14ac:dyDescent="0.15">
      <c r="CK76" s="34" t="s">
        <v>42</v>
      </c>
      <c r="CL76">
        <v>2</v>
      </c>
      <c r="CM76" s="32">
        <f>'[1]17'!$CM$76</f>
        <v>5</v>
      </c>
    </row>
    <row r="77" spans="1:93" x14ac:dyDescent="0.15">
      <c r="CK77" s="34" t="s">
        <v>45</v>
      </c>
      <c r="CL77">
        <v>3</v>
      </c>
      <c r="CM77" s="32">
        <f>'[1]17'!$CM$77</f>
        <v>5</v>
      </c>
    </row>
    <row r="78" spans="1:93" x14ac:dyDescent="0.15">
      <c r="CK78" s="35"/>
      <c r="CL78">
        <v>4</v>
      </c>
      <c r="CM78" s="32">
        <f>'[1]17'!$CM$78</f>
        <v>5</v>
      </c>
    </row>
    <row r="79" spans="1:93" x14ac:dyDescent="0.15">
      <c r="CM79" s="103"/>
    </row>
    <row r="81" spans="89:94" x14ac:dyDescent="0.15">
      <c r="CK81" s="36" t="s">
        <v>48</v>
      </c>
      <c r="CM81" s="32">
        <f>'[1]17'!$CM$81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'[1]17'!$CM$84</f>
        <v>0</v>
      </c>
      <c r="CN84" s="32" t="b">
        <f>'[1]17'!$CN$84</f>
        <v>0</v>
      </c>
      <c r="CO84" s="32" t="b">
        <f>'[1]17'!$CO$84</f>
        <v>0</v>
      </c>
      <c r="CP84" s="32" t="b">
        <v>0</v>
      </c>
    </row>
    <row r="85" spans="89:94" x14ac:dyDescent="0.15">
      <c r="CK85" s="34" t="s">
        <v>31</v>
      </c>
      <c r="CM85" s="32" t="b">
        <f>'[1]17'!$CM$85</f>
        <v>0</v>
      </c>
      <c r="CN85" s="32" t="b">
        <f>'[1]17'!$CN$85</f>
        <v>0</v>
      </c>
      <c r="CO85" s="32" t="b">
        <f>'[1]17'!$CO$85</f>
        <v>0</v>
      </c>
      <c r="CP85" s="32" t="b">
        <v>0</v>
      </c>
    </row>
    <row r="86" spans="89:94" x14ac:dyDescent="0.15">
      <c r="CK86" s="35"/>
      <c r="CM86" s="32" t="b">
        <f>'[1]17'!$CM$86</f>
        <v>0</v>
      </c>
      <c r="CN86" s="32" t="b">
        <f>'[1]17'!$CN$86</f>
        <v>0</v>
      </c>
      <c r="CO86" s="32" t="b">
        <f>'[1]17'!$CO$86</f>
        <v>0</v>
      </c>
      <c r="CP86" s="32" t="b">
        <v>0</v>
      </c>
    </row>
    <row r="87" spans="89:94" x14ac:dyDescent="0.15">
      <c r="CM87" s="32" t="b">
        <f>'[1]17'!$CM$87</f>
        <v>0</v>
      </c>
      <c r="CN87" s="32" t="b">
        <f>'[1]17'!$CN$87</f>
        <v>0</v>
      </c>
      <c r="CO87" s="32" t="b">
        <f>'[1]17'!$CO$87</f>
        <v>0</v>
      </c>
      <c r="CP87" s="32" t="b">
        <v>0</v>
      </c>
    </row>
    <row r="89" spans="89:94" x14ac:dyDescent="0.15">
      <c r="CK89" s="139" t="s">
        <v>111</v>
      </c>
      <c r="CM89" s="32" t="b">
        <f>'[1]17'!$CM$89</f>
        <v>0</v>
      </c>
    </row>
    <row r="90" spans="89:94" x14ac:dyDescent="0.15">
      <c r="CK90" s="37" t="s">
        <v>205</v>
      </c>
      <c r="CM90" s="33" t="b">
        <f>'[1]17'!$CM$90</f>
        <v>0</v>
      </c>
    </row>
    <row r="91" spans="89:94" x14ac:dyDescent="0.15">
      <c r="CK91" s="38" t="s">
        <v>116</v>
      </c>
      <c r="CM91" s="34" t="b">
        <f>'[1]17'!$CM$91</f>
        <v>0</v>
      </c>
    </row>
    <row r="92" spans="89:94" x14ac:dyDescent="0.15">
      <c r="CK92" s="39" t="s">
        <v>51</v>
      </c>
      <c r="CM92" s="35" t="b">
        <f>'[1]17'!$CM$92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D26:E28"/>
    <mergeCell ref="X26:AI27"/>
    <mergeCell ref="AJ26:AM27"/>
    <mergeCell ref="AN26:AO27"/>
    <mergeCell ref="AP26:AP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H25:U27"/>
    <mergeCell ref="V25:W27"/>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510F3AE-AC1C-44EF-A572-E1219EDE884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08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08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08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08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08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08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08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08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08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08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0862"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0867"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0878"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0879"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0880"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0881"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0882"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0883"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0884"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0885"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0886"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0887"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0888"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0889"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0874"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0875"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0876"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0877"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A8557-9280-480E-998C-FD292E199855}">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'[1]18'!$AZ$3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'[1]18'!$BR$3</f>
        <v>0</v>
      </c>
      <c r="BS3" s="642"/>
      <c r="BT3" s="250" t="s">
        <v>63</v>
      </c>
      <c r="BU3" s="642">
        <f>'[1]18'!$BU$3</f>
        <v>0</v>
      </c>
      <c r="BV3" s="642"/>
      <c r="BW3" s="250" t="s">
        <v>65</v>
      </c>
      <c r="BX3" s="642">
        <f>'[1]18'!$BX$3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'[1]18'!$AZ$5</f>
        <v>0</v>
      </c>
      <c r="BA5" s="674"/>
      <c r="BB5" s="674"/>
      <c r="BC5" s="674"/>
      <c r="BD5" s="674"/>
      <c r="BE5" s="674"/>
      <c r="BF5" s="674"/>
      <c r="BG5" s="674"/>
      <c r="BH5" s="674"/>
      <c r="BI5" s="674"/>
      <c r="BJ5" s="674"/>
      <c r="BK5" s="25">
        <f>'[1]18'!$BK$5</f>
        <v>0</v>
      </c>
      <c r="BL5" s="81"/>
      <c r="BM5" s="473" t="s">
        <v>29</v>
      </c>
      <c r="BN5" s="474"/>
      <c r="BO5" s="475"/>
      <c r="BP5" s="675">
        <f>'[1]18'!$BP$5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'[1]18'!$BP$6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'[1]18'!$B$8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'[1]18'!$BE$9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'[1]18'!$AZ$10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'[1]18'!$F$16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'[1]18'!$BC$16</f>
        <v>0</v>
      </c>
      <c r="BD16" s="534"/>
      <c r="BE16" s="534"/>
      <c r="BF16" s="534"/>
      <c r="BG16" s="153"/>
      <c r="BH16" s="569" t="s">
        <v>122</v>
      </c>
      <c r="BI16" s="570"/>
      <c r="BJ16" s="570"/>
      <c r="BK16" s="570"/>
      <c r="BL16" s="570"/>
      <c r="BM16" s="570"/>
      <c r="BN16" s="571"/>
      <c r="BO16" s="708">
        <f>'[1]18'!$BO$16</f>
        <v>0</v>
      </c>
      <c r="BP16" s="709"/>
      <c r="BQ16" s="709"/>
      <c r="BR16" s="709"/>
      <c r="BS16" s="709"/>
      <c r="BT16" s="709"/>
      <c r="BU16" s="709"/>
      <c r="BV16" s="709"/>
      <c r="BW16" s="709"/>
      <c r="BX16" s="710"/>
      <c r="BY16" s="692">
        <f>'[1]18'!$BX$16</f>
        <v>0</v>
      </c>
      <c r="BZ16" s="692"/>
      <c r="CA16" s="692"/>
      <c r="CB16" s="692"/>
      <c r="CC16" s="147"/>
      <c r="CD16" s="574"/>
      <c r="CE16" s="574"/>
      <c r="CF16" s="548"/>
      <c r="CG16" s="2"/>
    </row>
    <row r="17" spans="1:85" ht="7.5" customHeight="1" x14ac:dyDescent="0.15">
      <c r="A17" s="40"/>
      <c r="B17" s="639"/>
      <c r="C17" s="244"/>
      <c r="D17" s="638"/>
      <c r="E17" s="639"/>
      <c r="F17" s="581">
        <f>'[1]18'!$F$17</f>
        <v>0</v>
      </c>
      <c r="G17" s="517"/>
      <c r="H17" s="517"/>
      <c r="I17" s="517"/>
      <c r="J17" s="517"/>
      <c r="K17" s="517"/>
      <c r="L17" s="517"/>
      <c r="M17" s="517"/>
      <c r="N17" s="517"/>
      <c r="O17" s="517"/>
      <c r="P17" s="517"/>
      <c r="Q17" s="517"/>
      <c r="R17" s="517"/>
      <c r="S17" s="517"/>
      <c r="T17" s="517"/>
      <c r="U17" s="517"/>
      <c r="V17" s="520">
        <f>'[1]18'!$V$17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'[1]18'!$BH$17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'[1]18'!$AN$18</f>
        <v>0</v>
      </c>
      <c r="AO18" s="479"/>
      <c r="AP18" s="481" t="s">
        <v>7</v>
      </c>
      <c r="AQ18" s="479">
        <f>'[1]18'!$AQ$18</f>
        <v>0</v>
      </c>
      <c r="AR18" s="479"/>
      <c r="AS18" s="481" t="s">
        <v>7</v>
      </c>
      <c r="AT18" s="479">
        <f>'[1]18'!$AT$18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'[1]18'!$H$20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'[1]18'!$BC$20</f>
        <v>0</v>
      </c>
      <c r="BD20" s="534"/>
      <c r="BE20" s="534"/>
      <c r="BF20" s="534"/>
      <c r="BG20" s="153"/>
      <c r="BH20" s="504" t="str">
        <f>'[1]18'!$BH$20</f>
        <v xml:space="preserve"> □　16歳以上30歳未満又は70歳以上
 □　留学
 □　障害者
 □　38万円以上の支払い</v>
      </c>
      <c r="BI20" s="505"/>
      <c r="BJ20" s="505"/>
      <c r="BK20" s="505"/>
      <c r="BL20" s="505"/>
      <c r="BM20" s="505"/>
      <c r="BN20" s="506"/>
      <c r="BO20" s="708">
        <f>'[1]18'!$BO$20</f>
        <v>0</v>
      </c>
      <c r="BP20" s="709"/>
      <c r="BQ20" s="709"/>
      <c r="BR20" s="709"/>
      <c r="BS20" s="709"/>
      <c r="BT20" s="709"/>
      <c r="BU20" s="709"/>
      <c r="BV20" s="709"/>
      <c r="BW20" s="709"/>
      <c r="BX20" s="710"/>
      <c r="BY20" s="692">
        <f>'[1]18'!$BX$20</f>
        <v>0</v>
      </c>
      <c r="BZ20" s="692"/>
      <c r="CA20" s="692"/>
      <c r="CB20" s="692"/>
      <c r="CC20" s="147"/>
      <c r="CD20" s="574"/>
      <c r="CE20" s="574"/>
      <c r="CF20" s="548"/>
      <c r="CG20" s="2"/>
    </row>
    <row r="21" spans="1:85" ht="11.25" customHeight="1" x14ac:dyDescent="0.15">
      <c r="A21" s="40"/>
      <c r="B21" s="639"/>
      <c r="C21" s="244"/>
      <c r="D21" s="250"/>
      <c r="E21" s="251"/>
      <c r="F21" s="513"/>
      <c r="G21" s="514"/>
      <c r="H21" s="517">
        <f>'[1]18'!$H$21</f>
        <v>0</v>
      </c>
      <c r="I21" s="517"/>
      <c r="J21" s="517"/>
      <c r="K21" s="517"/>
      <c r="L21" s="517"/>
      <c r="M21" s="517"/>
      <c r="N21" s="517"/>
      <c r="O21" s="517"/>
      <c r="P21" s="517"/>
      <c r="Q21" s="517"/>
      <c r="R21" s="517"/>
      <c r="S21" s="517"/>
      <c r="T21" s="517"/>
      <c r="U21" s="517"/>
      <c r="V21" s="520">
        <f>'[1]18'!$V$21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'[1]18'!$AN$22</f>
        <v>0</v>
      </c>
      <c r="AO22" s="479"/>
      <c r="AP22" s="481" t="s">
        <v>7</v>
      </c>
      <c r="AQ22" s="479">
        <f>'[1]18'!$AQ$22</f>
        <v>0</v>
      </c>
      <c r="AR22" s="479"/>
      <c r="AS22" s="481" t="s">
        <v>7</v>
      </c>
      <c r="AT22" s="479">
        <f>'[1]18'!$AT$22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IF(CO69,'[1]18'!$BH$23,"")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'[1]18'!$H$24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'[1]18'!$BC$24</f>
        <v>0</v>
      </c>
      <c r="BD24" s="501"/>
      <c r="BE24" s="501"/>
      <c r="BF24" s="501"/>
      <c r="BG24" s="154"/>
      <c r="BH24" s="504" t="str">
        <f>'[1]18'!$BH$24</f>
        <v xml:space="preserve"> □　16歳以上30歳未満又は70歳以上
 □　留学
 □　障害者
 □　38万円以上の支払い</v>
      </c>
      <c r="BI24" s="505"/>
      <c r="BJ24" s="505"/>
      <c r="BK24" s="505"/>
      <c r="BL24" s="505"/>
      <c r="BM24" s="505"/>
      <c r="BN24" s="506"/>
      <c r="BO24" s="708">
        <f>'[1]18'!$BO$24</f>
        <v>0</v>
      </c>
      <c r="BP24" s="709"/>
      <c r="BQ24" s="709"/>
      <c r="BR24" s="709"/>
      <c r="BS24" s="709"/>
      <c r="BT24" s="709"/>
      <c r="BU24" s="709"/>
      <c r="BV24" s="709"/>
      <c r="BW24" s="709"/>
      <c r="BX24" s="710"/>
      <c r="BY24" s="692">
        <f>'[1]18'!$BX$24</f>
        <v>0</v>
      </c>
      <c r="BZ24" s="692"/>
      <c r="CA24" s="692"/>
      <c r="CB24" s="692"/>
      <c r="CC24" s="147"/>
      <c r="CD24" s="574"/>
      <c r="CE24" s="574"/>
      <c r="CF24" s="548"/>
      <c r="CG24" s="2"/>
    </row>
    <row r="25" spans="1:85" ht="11.25" customHeight="1" x14ac:dyDescent="0.15">
      <c r="A25" s="40"/>
      <c r="B25" s="639"/>
      <c r="C25" s="244"/>
      <c r="D25" s="250"/>
      <c r="E25" s="251"/>
      <c r="F25" s="513"/>
      <c r="G25" s="514"/>
      <c r="H25" s="517">
        <f>'[1]18'!$H$25</f>
        <v>0</v>
      </c>
      <c r="I25" s="517"/>
      <c r="J25" s="517"/>
      <c r="K25" s="517"/>
      <c r="L25" s="517"/>
      <c r="M25" s="517"/>
      <c r="N25" s="517"/>
      <c r="O25" s="517"/>
      <c r="P25" s="517"/>
      <c r="Q25" s="517"/>
      <c r="R25" s="517"/>
      <c r="S25" s="517"/>
      <c r="T25" s="517"/>
      <c r="U25" s="517"/>
      <c r="V25" s="520">
        <f>'[1]18'!$V$25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'[1]18'!$AN$26</f>
        <v>0</v>
      </c>
      <c r="AO26" s="479"/>
      <c r="AP26" s="481" t="s">
        <v>7</v>
      </c>
      <c r="AQ26" s="479">
        <f>'[1]18'!$AQ$26</f>
        <v>0</v>
      </c>
      <c r="AR26" s="479"/>
      <c r="AS26" s="481" t="s">
        <v>7</v>
      </c>
      <c r="AT26" s="479">
        <f>'[1]18'!$AT$26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'[1]18'!$BH$27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'[1]18'!$H$28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'[1]18'!$BC$28</f>
        <v>0</v>
      </c>
      <c r="BD28" s="534"/>
      <c r="BE28" s="534"/>
      <c r="BF28" s="534"/>
      <c r="BG28" s="153"/>
      <c r="BH28" s="504" t="str">
        <f>'[1]18'!$BH$28</f>
        <v xml:space="preserve"> □　16歳以上30歳未満又は70歳以上
 □　留学
 □　障害者
 □　38万円以上の支払い</v>
      </c>
      <c r="BI28" s="505"/>
      <c r="BJ28" s="505"/>
      <c r="BK28" s="505"/>
      <c r="BL28" s="505"/>
      <c r="BM28" s="505"/>
      <c r="BN28" s="506"/>
      <c r="BO28" s="708">
        <f>'[1]18'!$BO$28</f>
        <v>0</v>
      </c>
      <c r="BP28" s="709"/>
      <c r="BQ28" s="709"/>
      <c r="BR28" s="709"/>
      <c r="BS28" s="709"/>
      <c r="BT28" s="709"/>
      <c r="BU28" s="709"/>
      <c r="BV28" s="709"/>
      <c r="BW28" s="709"/>
      <c r="BX28" s="710"/>
      <c r="BY28" s="692">
        <f>'[1]18'!$BX$28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'[1]18'!$H$29</f>
        <v>0</v>
      </c>
      <c r="I29" s="517"/>
      <c r="J29" s="517"/>
      <c r="K29" s="517"/>
      <c r="L29" s="517"/>
      <c r="M29" s="517"/>
      <c r="N29" s="517"/>
      <c r="O29" s="517"/>
      <c r="P29" s="517"/>
      <c r="Q29" s="517"/>
      <c r="R29" s="517"/>
      <c r="S29" s="517"/>
      <c r="T29" s="517"/>
      <c r="U29" s="517"/>
      <c r="V29" s="520">
        <f>'[1]18'!$V$29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'[1]18'!$AN$30</f>
        <v>0</v>
      </c>
      <c r="AO30" s="479"/>
      <c r="AP30" s="481" t="s">
        <v>7</v>
      </c>
      <c r="AQ30" s="479">
        <f>'[1]18'!$AQ$30</f>
        <v>0</v>
      </c>
      <c r="AR30" s="479"/>
      <c r="AS30" s="481" t="s">
        <v>7</v>
      </c>
      <c r="AT30" s="479">
        <f>'[1]18'!$AT$30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'[1]18'!$BH$31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'[1]18'!$H$32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'[1]18'!$BC$32</f>
        <v>0</v>
      </c>
      <c r="BD32" s="501"/>
      <c r="BE32" s="501"/>
      <c r="BF32" s="501"/>
      <c r="BG32" s="154"/>
      <c r="BH32" s="504" t="str">
        <f>'[1]18'!$BH$32</f>
        <v xml:space="preserve"> □　16歳以上30歳未満又は70歳以上
 □　留学
 □　障害者
 □　38万円以上の支払い</v>
      </c>
      <c r="BI32" s="505"/>
      <c r="BJ32" s="505"/>
      <c r="BK32" s="505"/>
      <c r="BL32" s="505"/>
      <c r="BM32" s="505"/>
      <c r="BN32" s="506"/>
      <c r="BO32" s="708">
        <f>'[1]18'!$BO$32</f>
        <v>0</v>
      </c>
      <c r="BP32" s="709"/>
      <c r="BQ32" s="709"/>
      <c r="BR32" s="709"/>
      <c r="BS32" s="709"/>
      <c r="BT32" s="709"/>
      <c r="BU32" s="709"/>
      <c r="BV32" s="709"/>
      <c r="BW32" s="709"/>
      <c r="BX32" s="710"/>
      <c r="BY32" s="692">
        <f>'[1]18'!$BX$32</f>
        <v>0</v>
      </c>
      <c r="BZ32" s="692"/>
      <c r="CA32" s="692"/>
      <c r="CB32" s="692"/>
      <c r="CC32" s="147"/>
      <c r="CD32" s="574"/>
      <c r="CE32" s="574"/>
      <c r="CF32" s="548"/>
      <c r="CG32" s="2"/>
    </row>
    <row r="33" spans="1:85" ht="11.25" customHeight="1" x14ac:dyDescent="0.15">
      <c r="A33" s="40"/>
      <c r="B33" s="639"/>
      <c r="C33" s="48"/>
      <c r="D33" s="82"/>
      <c r="E33" s="108"/>
      <c r="F33" s="513"/>
      <c r="G33" s="514"/>
      <c r="H33" s="517">
        <f>'[1]18'!$H$33</f>
        <v>0</v>
      </c>
      <c r="I33" s="517"/>
      <c r="J33" s="517"/>
      <c r="K33" s="517"/>
      <c r="L33" s="517"/>
      <c r="M33" s="517"/>
      <c r="N33" s="517"/>
      <c r="O33" s="517"/>
      <c r="P33" s="517"/>
      <c r="Q33" s="517"/>
      <c r="R33" s="517"/>
      <c r="S33" s="517"/>
      <c r="T33" s="517"/>
      <c r="U33" s="517"/>
      <c r="V33" s="520">
        <f>'[1]18'!$V$33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'[1]18'!$AN$34</f>
        <v>0</v>
      </c>
      <c r="AO34" s="479"/>
      <c r="AP34" s="481" t="s">
        <v>7</v>
      </c>
      <c r="AQ34" s="479">
        <f>'[1]18'!$AQ$34</f>
        <v>0</v>
      </c>
      <c r="AR34" s="479"/>
      <c r="AS34" s="481" t="s">
        <v>7</v>
      </c>
      <c r="AT34" s="479">
        <f>'[1]18'!$AT$34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'[1]18'!$BH$35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'[1]18'!$AV$38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'[1]18'!$BX$38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'[1]18'!$U$39</f>
        <v>0</v>
      </c>
      <c r="V39" s="420"/>
      <c r="W39" s="420"/>
      <c r="X39" s="420"/>
      <c r="Y39" s="420"/>
      <c r="Z39" s="421"/>
      <c r="AA39" s="419">
        <f>'[1]18'!$AA$39</f>
        <v>0</v>
      </c>
      <c r="AB39" s="420"/>
      <c r="AC39" s="420"/>
      <c r="AD39" s="420"/>
      <c r="AE39" s="420"/>
      <c r="AF39" s="421"/>
      <c r="AG39" s="425">
        <f>'[1]18'!$AG$39</f>
        <v>0</v>
      </c>
      <c r="AH39" s="426"/>
      <c r="AI39" s="429" t="s">
        <v>59</v>
      </c>
      <c r="AJ39" s="431">
        <f>'[1]18'!$AJ$39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'[1]18'!$U$41</f>
        <v>0</v>
      </c>
      <c r="V41" s="423"/>
      <c r="W41" s="423"/>
      <c r="X41" s="423"/>
      <c r="Y41" s="423"/>
      <c r="Z41" s="424"/>
      <c r="AA41" s="422">
        <f>'[1]18'!$AA$41</f>
        <v>0</v>
      </c>
      <c r="AB41" s="423"/>
      <c r="AC41" s="423"/>
      <c r="AD41" s="423"/>
      <c r="AE41" s="423"/>
      <c r="AF41" s="424"/>
      <c r="AG41" s="445">
        <f>'[1]18'!$AG$41</f>
        <v>0</v>
      </c>
      <c r="AH41" s="446"/>
      <c r="AI41" s="155" t="s">
        <v>59</v>
      </c>
      <c r="AJ41" s="447">
        <f>'[1]18'!$AJ$41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'[1]18'!$AA$42</f>
        <v>0</v>
      </c>
      <c r="AB42" s="456"/>
      <c r="AC42" s="456"/>
      <c r="AD42" s="456"/>
      <c r="AE42" s="456"/>
      <c r="AF42" s="457"/>
      <c r="AG42" s="445">
        <f>'[1]18'!$AG$42</f>
        <v>0</v>
      </c>
      <c r="AH42" s="446"/>
      <c r="AI42" s="155" t="s">
        <v>59</v>
      </c>
      <c r="AJ42" s="447">
        <f>'[1]18'!$AJ$42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'[1]18'!$F$46</f>
        <v>0</v>
      </c>
      <c r="G46" s="401"/>
      <c r="H46" s="401"/>
      <c r="I46" s="401"/>
      <c r="J46" s="401"/>
      <c r="K46" s="401"/>
      <c r="L46" s="401"/>
      <c r="M46" s="401"/>
      <c r="N46" s="401"/>
      <c r="O46" s="401"/>
      <c r="P46" s="401"/>
      <c r="Q46" s="401"/>
      <c r="R46" s="401"/>
      <c r="S46" s="401"/>
      <c r="T46" s="402"/>
      <c r="U46" s="342">
        <f>'[1]18'!$U$46</f>
        <v>0</v>
      </c>
      <c r="V46" s="343"/>
      <c r="W46" s="343"/>
      <c r="X46" s="343"/>
      <c r="Y46" s="343"/>
      <c r="Z46" s="344"/>
      <c r="AA46" s="286" t="str">
        <f>'[1]18'!$AA$46</f>
        <v>明・大・昭
平・令</v>
      </c>
      <c r="AB46" s="403"/>
      <c r="AC46" s="403"/>
      <c r="AD46" s="343">
        <f>'[1]18'!$AD$46</f>
        <v>0</v>
      </c>
      <c r="AE46" s="343"/>
      <c r="AF46" s="59" t="s">
        <v>7</v>
      </c>
      <c r="AG46" s="343">
        <f>'[1]18'!$AG$46</f>
        <v>0</v>
      </c>
      <c r="AH46" s="343"/>
      <c r="AI46" s="59" t="s">
        <v>7</v>
      </c>
      <c r="AJ46" s="343">
        <f>'[1]18'!$AJ$46</f>
        <v>0</v>
      </c>
      <c r="AK46" s="344"/>
      <c r="AL46" s="394">
        <f>'[1]18'!$AL$46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'[1]18'!$BG$46</f>
        <v>0</v>
      </c>
      <c r="BH46" s="395"/>
      <c r="BI46" s="395"/>
      <c r="BJ46" s="395"/>
      <c r="BK46" s="395"/>
      <c r="BL46" s="396"/>
      <c r="BM46" s="679">
        <f>'[1]18'!$BM$46</f>
        <v>0</v>
      </c>
      <c r="BN46" s="704"/>
      <c r="BO46" s="394">
        <f>'[1]18'!$BO$46</f>
        <v>0</v>
      </c>
      <c r="BP46" s="395"/>
      <c r="BQ46" s="395"/>
      <c r="BR46" s="395"/>
      <c r="BS46" s="395"/>
      <c r="BT46" s="395"/>
      <c r="BU46" s="395"/>
      <c r="BV46" s="395"/>
      <c r="BW46" s="395"/>
      <c r="BX46" s="396"/>
      <c r="BY46" s="679">
        <f>'[1]18'!$BW$46</f>
        <v>0</v>
      </c>
      <c r="BZ46" s="680"/>
      <c r="CA46" s="680"/>
      <c r="CB46" s="680"/>
      <c r="CC46" s="149"/>
      <c r="CD46" s="230"/>
      <c r="CE46" s="230"/>
      <c r="CF46" s="40"/>
      <c r="CG46" s="2"/>
    </row>
    <row r="47" spans="1:85" ht="17.45" customHeight="1" x14ac:dyDescent="0.15">
      <c r="A47" s="40"/>
      <c r="B47" s="381"/>
      <c r="C47" s="382"/>
      <c r="D47" s="382"/>
      <c r="E47" s="383"/>
      <c r="F47" s="400">
        <f>'[1]18'!$F$47</f>
        <v>0</v>
      </c>
      <c r="G47" s="401"/>
      <c r="H47" s="401"/>
      <c r="I47" s="401"/>
      <c r="J47" s="401"/>
      <c r="K47" s="401"/>
      <c r="L47" s="401"/>
      <c r="M47" s="401"/>
      <c r="N47" s="401"/>
      <c r="O47" s="401"/>
      <c r="P47" s="401"/>
      <c r="Q47" s="401"/>
      <c r="R47" s="401"/>
      <c r="S47" s="401"/>
      <c r="T47" s="402"/>
      <c r="U47" s="342">
        <f>'[1]18'!$U$47</f>
        <v>0</v>
      </c>
      <c r="V47" s="343"/>
      <c r="W47" s="343"/>
      <c r="X47" s="343"/>
      <c r="Y47" s="343"/>
      <c r="Z47" s="344"/>
      <c r="AA47" s="286" t="str">
        <f>'[1]18'!$AA$47</f>
        <v>明・大・昭
平・令</v>
      </c>
      <c r="AB47" s="403"/>
      <c r="AC47" s="403"/>
      <c r="AD47" s="343">
        <f>'[1]18'!$AD$47</f>
        <v>0</v>
      </c>
      <c r="AE47" s="343"/>
      <c r="AF47" s="60" t="s">
        <v>7</v>
      </c>
      <c r="AG47" s="343">
        <f>'[1]18'!$AG$47</f>
        <v>0</v>
      </c>
      <c r="AH47" s="343"/>
      <c r="AI47" s="60" t="s">
        <v>7</v>
      </c>
      <c r="AJ47" s="343">
        <f>'[1]18'!$AJ$47</f>
        <v>0</v>
      </c>
      <c r="AK47" s="344"/>
      <c r="AL47" s="397">
        <f>'[1]18'!$AL$47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'[1]18'!$BG$47</f>
        <v>0</v>
      </c>
      <c r="BH47" s="398"/>
      <c r="BI47" s="398"/>
      <c r="BJ47" s="398"/>
      <c r="BK47" s="398"/>
      <c r="BL47" s="399"/>
      <c r="BM47" s="336">
        <f>'[1]18'!$BM$47</f>
        <v>0</v>
      </c>
      <c r="BN47" s="338"/>
      <c r="BO47" s="681">
        <f>'[1]18'!$BO$47</f>
        <v>0</v>
      </c>
      <c r="BP47" s="272"/>
      <c r="BQ47" s="272"/>
      <c r="BR47" s="272"/>
      <c r="BS47" s="272"/>
      <c r="BT47" s="272"/>
      <c r="BU47" s="272"/>
      <c r="BV47" s="272"/>
      <c r="BW47" s="272"/>
      <c r="BX47" s="682"/>
      <c r="BY47" s="336">
        <f>'[1]18'!$BW$47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'[1]18'!$H$50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'[1]18'!$AT$50</f>
        <v>0</v>
      </c>
      <c r="AU50" s="279"/>
      <c r="AV50" s="279"/>
      <c r="AW50" s="281"/>
      <c r="AX50" s="325" t="str">
        <f>'[1]18'!$AX$50</f>
        <v>平</v>
      </c>
      <c r="AY50" s="326"/>
      <c r="AZ50" s="279">
        <f>'[1]18'!$AZ$50</f>
        <v>0</v>
      </c>
      <c r="BA50" s="279">
        <f>'[1]18'!$BA$50</f>
        <v>0</v>
      </c>
      <c r="BB50" s="279">
        <f>'[1]18'!$BB$50</f>
        <v>0</v>
      </c>
      <c r="BC50" s="281"/>
      <c r="BD50" s="336">
        <f>'[1]18'!$BD$50</f>
        <v>0</v>
      </c>
      <c r="BE50" s="337"/>
      <c r="BF50" s="337"/>
      <c r="BG50" s="337"/>
      <c r="BH50" s="337"/>
      <c r="BI50" s="337"/>
      <c r="BJ50" s="337"/>
      <c r="BK50" s="337"/>
      <c r="BL50" s="337"/>
      <c r="BM50" s="338"/>
      <c r="BN50" s="342">
        <f>'[1]18'!$BN$50</f>
        <v>0</v>
      </c>
      <c r="BO50" s="343"/>
      <c r="BP50" s="343"/>
      <c r="BQ50" s="343"/>
      <c r="BR50" s="344"/>
      <c r="BS50" s="348">
        <f>'[1]18'!$BS$50</f>
        <v>0</v>
      </c>
      <c r="BT50" s="349"/>
      <c r="BU50" s="349"/>
      <c r="BV50" s="349"/>
      <c r="BW50" s="349"/>
      <c r="BX50" s="352" t="s">
        <v>8</v>
      </c>
      <c r="BY50" s="342">
        <f>'[1]18'!$BY$50</f>
        <v>0</v>
      </c>
      <c r="BZ50" s="343"/>
      <c r="CA50" s="343"/>
      <c r="CB50" s="344"/>
      <c r="CC50" s="232"/>
      <c r="CD50" s="328"/>
      <c r="CE50" s="328"/>
      <c r="CF50" s="40"/>
      <c r="CG50" s="2"/>
    </row>
    <row r="51" spans="1:85" ht="21" customHeight="1" x14ac:dyDescent="0.15">
      <c r="A51" s="40"/>
      <c r="B51" s="358"/>
      <c r="C51" s="358"/>
      <c r="D51" s="358"/>
      <c r="E51" s="359"/>
      <c r="F51" s="330"/>
      <c r="G51" s="331"/>
      <c r="H51" s="272">
        <f>'[1]18'!$H$51</f>
        <v>0</v>
      </c>
      <c r="I51" s="272"/>
      <c r="J51" s="272"/>
      <c r="K51" s="272"/>
      <c r="L51" s="272"/>
      <c r="M51" s="272"/>
      <c r="N51" s="272"/>
      <c r="O51" s="272"/>
      <c r="P51" s="272"/>
      <c r="Q51" s="272"/>
      <c r="R51" s="272"/>
      <c r="S51" s="272"/>
      <c r="T51" s="273">
        <f>'[1]18'!$T$51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'[1]18'!$AX$51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'[1]18'!$H$52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'[1]18'!$AT$52</f>
        <v>0</v>
      </c>
      <c r="AU52" s="279"/>
      <c r="AV52" s="279"/>
      <c r="AW52" s="281"/>
      <c r="AX52" s="325" t="str">
        <f>'[1]18'!$AX$52</f>
        <v>平</v>
      </c>
      <c r="AY52" s="326"/>
      <c r="AZ52" s="279">
        <f>'[1]18'!$AZ$52</f>
        <v>0</v>
      </c>
      <c r="BA52" s="279">
        <f>'[1]18'!$BA$52</f>
        <v>0</v>
      </c>
      <c r="BB52" s="279">
        <f>'[1]18'!$BB$52</f>
        <v>0</v>
      </c>
      <c r="BC52" s="281"/>
      <c r="BD52" s="283">
        <f>'[1]18'!$BD$52</f>
        <v>0</v>
      </c>
      <c r="BE52" s="284"/>
      <c r="BF52" s="284"/>
      <c r="BG52" s="284"/>
      <c r="BH52" s="284"/>
      <c r="BI52" s="284"/>
      <c r="BJ52" s="284"/>
      <c r="BK52" s="284"/>
      <c r="BL52" s="284"/>
      <c r="BM52" s="285"/>
      <c r="BN52" s="268">
        <f>'[1]18'!$BN$52</f>
        <v>0</v>
      </c>
      <c r="BO52" s="269"/>
      <c r="BP52" s="269"/>
      <c r="BQ52" s="269"/>
      <c r="BR52" s="270"/>
      <c r="BS52" s="268">
        <f>'[1]18'!$BS$52</f>
        <v>0</v>
      </c>
      <c r="BT52" s="269"/>
      <c r="BU52" s="269"/>
      <c r="BV52" s="269"/>
      <c r="BW52" s="269"/>
      <c r="BX52" s="265" t="s">
        <v>8</v>
      </c>
      <c r="BY52" s="268">
        <f>'[1]18'!$BY$52</f>
        <v>0</v>
      </c>
      <c r="BZ52" s="269"/>
      <c r="CA52" s="269"/>
      <c r="CB52" s="270"/>
      <c r="CC52" s="232"/>
      <c r="CD52" s="328"/>
      <c r="CE52" s="328"/>
      <c r="CF52" s="40"/>
      <c r="CG52" s="2"/>
    </row>
    <row r="53" spans="1:85" ht="21" customHeight="1" x14ac:dyDescent="0.15">
      <c r="A53" s="40"/>
      <c r="B53" s="358"/>
      <c r="C53" s="358"/>
      <c r="D53" s="358"/>
      <c r="E53" s="359"/>
      <c r="F53" s="244"/>
      <c r="G53" s="250"/>
      <c r="H53" s="272">
        <f>'[1]18'!$H$53</f>
        <v>0</v>
      </c>
      <c r="I53" s="272"/>
      <c r="J53" s="272"/>
      <c r="K53" s="272"/>
      <c r="L53" s="272"/>
      <c r="M53" s="272"/>
      <c r="N53" s="272"/>
      <c r="O53" s="272"/>
      <c r="P53" s="272"/>
      <c r="Q53" s="272"/>
      <c r="R53" s="272"/>
      <c r="S53" s="272"/>
      <c r="T53" s="273">
        <f>'[1]18'!$T$53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'[1]18'!$AX$53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'[1]18'!$H$55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'[1]18'!$AT$55</f>
        <v>0</v>
      </c>
      <c r="AU55" s="279"/>
      <c r="AV55" s="279"/>
      <c r="AW55" s="281"/>
      <c r="AX55" s="321" t="str">
        <f>'[1]18'!$AX$55</f>
        <v>明・大・昭</v>
      </c>
      <c r="AY55" s="322"/>
      <c r="AZ55" s="279">
        <f>'[1]18'!$AZ$55</f>
        <v>0</v>
      </c>
      <c r="BA55" s="279">
        <f>'[1]18'!$BA$55</f>
        <v>0</v>
      </c>
      <c r="BB55" s="279">
        <f>'[1]18'!$BB$55</f>
        <v>0</v>
      </c>
      <c r="BC55" s="281"/>
      <c r="BD55" s="283">
        <f>'[1]18'!$BD$55</f>
        <v>0</v>
      </c>
      <c r="BE55" s="284"/>
      <c r="BF55" s="284"/>
      <c r="BG55" s="284"/>
      <c r="BH55" s="284"/>
      <c r="BI55" s="284"/>
      <c r="BJ55" s="284"/>
      <c r="BK55" s="285"/>
      <c r="BL55" s="286" t="str">
        <f>'[1]18'!$BL$55</f>
        <v>□ 配偶者
□ 30歳未満又は70歳以上 □ 障害者
□ 留学                      □ 38万円以上の支払</v>
      </c>
      <c r="BM55" s="287"/>
      <c r="BN55" s="287"/>
      <c r="BO55" s="287"/>
      <c r="BP55" s="287"/>
      <c r="BQ55" s="288"/>
      <c r="BR55" s="268">
        <f>'[1]18'!$BR$55</f>
        <v>0</v>
      </c>
      <c r="BS55" s="269"/>
      <c r="BT55" s="269"/>
      <c r="BU55" s="269"/>
      <c r="BV55" s="265" t="s">
        <v>8</v>
      </c>
      <c r="BW55" s="266" t="str">
        <f>'[1]18'!$BW$55</f>
        <v>□ 一般</v>
      </c>
      <c r="BX55" s="267"/>
      <c r="BY55" s="268">
        <f>'[1]18'!$BY$55</f>
        <v>0</v>
      </c>
      <c r="BZ55" s="269"/>
      <c r="CA55" s="269"/>
      <c r="CB55" s="270"/>
      <c r="CC55" s="271"/>
      <c r="CD55" s="241" t="str">
        <f>'[1]18'!$CD$55</f>
        <v>□ 寡婦</v>
      </c>
      <c r="CE55" s="156"/>
      <c r="CF55" s="40"/>
      <c r="CG55" s="2"/>
    </row>
    <row r="56" spans="1:85" ht="12.75" customHeight="1" x14ac:dyDescent="0.15">
      <c r="A56" s="40"/>
      <c r="B56" s="300"/>
      <c r="C56" s="300"/>
      <c r="D56" s="300"/>
      <c r="E56" s="301"/>
      <c r="F56" s="48"/>
      <c r="G56" s="49"/>
      <c r="H56" s="272">
        <f>'[1]18'!$H$56</f>
        <v>0</v>
      </c>
      <c r="I56" s="272"/>
      <c r="J56" s="272"/>
      <c r="K56" s="272"/>
      <c r="L56" s="272"/>
      <c r="M56" s="272"/>
      <c r="N56" s="272"/>
      <c r="O56" s="272"/>
      <c r="P56" s="272"/>
      <c r="Q56" s="272"/>
      <c r="R56" s="272"/>
      <c r="S56" s="272"/>
      <c r="T56" s="273">
        <f>'[1]18'!$T$56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'[1]18'!$AX$56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'[1]18'!$BW$56</f>
        <v>□ 特別</v>
      </c>
      <c r="BX56" s="278"/>
      <c r="BY56" s="268"/>
      <c r="BZ56" s="269"/>
      <c r="CA56" s="269"/>
      <c r="CB56" s="270"/>
      <c r="CC56" s="271"/>
      <c r="CD56" s="242" t="str">
        <f>'[1]18'!$CD$56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'[1]18'!$CM$69</f>
        <v>4</v>
      </c>
      <c r="CN69" s="233" t="s">
        <v>202</v>
      </c>
      <c r="CO69" s="32" t="b">
        <v>0</v>
      </c>
    </row>
    <row r="70" spans="1:93" x14ac:dyDescent="0.15">
      <c r="CN70" s="233" t="s">
        <v>203</v>
      </c>
    </row>
    <row r="71" spans="1:93" x14ac:dyDescent="0.15">
      <c r="CJ71">
        <v>1</v>
      </c>
      <c r="CK71" s="33" t="s">
        <v>49</v>
      </c>
      <c r="CL71" t="s">
        <v>145</v>
      </c>
      <c r="CM71" s="32">
        <f>'[1]18'!$CM$71</f>
        <v>2</v>
      </c>
    </row>
    <row r="72" spans="1:93" x14ac:dyDescent="0.15">
      <c r="CJ72">
        <v>2</v>
      </c>
      <c r="CK72" s="35" t="s">
        <v>50</v>
      </c>
    </row>
    <row r="74" spans="1:93" x14ac:dyDescent="0.15">
      <c r="CK74" s="33" t="s">
        <v>43</v>
      </c>
      <c r="CL74" t="s">
        <v>146</v>
      </c>
      <c r="CM74" s="32">
        <f>'[1]18'!$CM$74</f>
        <v>5</v>
      </c>
    </row>
    <row r="75" spans="1:93" x14ac:dyDescent="0.15">
      <c r="CK75" s="34" t="s">
        <v>44</v>
      </c>
      <c r="CL75" t="s">
        <v>46</v>
      </c>
      <c r="CM75" s="32">
        <f>'[1]18'!$CM$75</f>
        <v>5</v>
      </c>
    </row>
    <row r="76" spans="1:93" x14ac:dyDescent="0.15">
      <c r="CK76" s="34" t="s">
        <v>42</v>
      </c>
      <c r="CL76">
        <v>2</v>
      </c>
      <c r="CM76" s="32">
        <f>'[1]18'!$CM$76</f>
        <v>5</v>
      </c>
    </row>
    <row r="77" spans="1:93" x14ac:dyDescent="0.15">
      <c r="CK77" s="34" t="s">
        <v>45</v>
      </c>
      <c r="CL77">
        <v>3</v>
      </c>
      <c r="CM77" s="32">
        <f>'[1]18'!$CM$77</f>
        <v>5</v>
      </c>
    </row>
    <row r="78" spans="1:93" x14ac:dyDescent="0.15">
      <c r="CK78" s="35"/>
      <c r="CL78">
        <v>4</v>
      </c>
      <c r="CM78" s="32">
        <f>'[1]18'!$CM$78</f>
        <v>5</v>
      </c>
    </row>
    <row r="79" spans="1:93" x14ac:dyDescent="0.15">
      <c r="CM79" s="103"/>
    </row>
    <row r="81" spans="89:94" x14ac:dyDescent="0.15">
      <c r="CK81" s="36" t="s">
        <v>48</v>
      </c>
      <c r="CM81" s="32">
        <f>'[1]18'!$CM$81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'[1]18'!$CM$84</f>
        <v>0</v>
      </c>
      <c r="CN84" s="32" t="b">
        <f>'[1]18'!$CN$84</f>
        <v>0</v>
      </c>
      <c r="CO84" s="32" t="b">
        <f>'[1]18'!$CO$84</f>
        <v>0</v>
      </c>
      <c r="CP84" s="32" t="b">
        <v>0</v>
      </c>
    </row>
    <row r="85" spans="89:94" x14ac:dyDescent="0.15">
      <c r="CK85" s="34" t="s">
        <v>31</v>
      </c>
      <c r="CM85" s="32" t="b">
        <f>'[1]18'!$CM$85</f>
        <v>0</v>
      </c>
      <c r="CN85" s="32" t="b">
        <f>'[1]18'!$CN$85</f>
        <v>0</v>
      </c>
      <c r="CO85" s="32" t="b">
        <f>'[1]18'!$CO$85</f>
        <v>0</v>
      </c>
      <c r="CP85" s="32" t="b">
        <v>0</v>
      </c>
    </row>
    <row r="86" spans="89:94" x14ac:dyDescent="0.15">
      <c r="CK86" s="35"/>
      <c r="CM86" s="32" t="b">
        <f>'[1]18'!$CM$86</f>
        <v>0</v>
      </c>
      <c r="CN86" s="32" t="b">
        <f>'[1]18'!$CN$86</f>
        <v>0</v>
      </c>
      <c r="CO86" s="32" t="b">
        <f>'[1]18'!$CO$86</f>
        <v>0</v>
      </c>
      <c r="CP86" s="32" t="b">
        <v>0</v>
      </c>
    </row>
    <row r="87" spans="89:94" x14ac:dyDescent="0.15">
      <c r="CM87" s="32" t="b">
        <f>'[1]18'!$CM$87</f>
        <v>0</v>
      </c>
      <c r="CN87" s="32" t="b">
        <f>'[1]18'!$CN$87</f>
        <v>0</v>
      </c>
      <c r="CO87" s="32" t="b">
        <f>'[1]18'!$CO$87</f>
        <v>0</v>
      </c>
      <c r="CP87" s="32" t="b">
        <v>0</v>
      </c>
    </row>
    <row r="89" spans="89:94" x14ac:dyDescent="0.15">
      <c r="CK89" s="139" t="s">
        <v>111</v>
      </c>
      <c r="CM89" s="32" t="b">
        <f>'[1]18'!$CM$89</f>
        <v>0</v>
      </c>
    </row>
    <row r="90" spans="89:94" x14ac:dyDescent="0.15">
      <c r="CK90" s="37" t="s">
        <v>205</v>
      </c>
      <c r="CM90" s="33" t="b">
        <f>'[1]18'!$CM$90</f>
        <v>0</v>
      </c>
    </row>
    <row r="91" spans="89:94" x14ac:dyDescent="0.15">
      <c r="CK91" s="38" t="s">
        <v>116</v>
      </c>
      <c r="CM91" s="34" t="b">
        <f>'[1]18'!$CM$91</f>
        <v>0</v>
      </c>
    </row>
    <row r="92" spans="89:94" x14ac:dyDescent="0.15">
      <c r="CK92" s="39" t="s">
        <v>51</v>
      </c>
      <c r="CM92" s="35" t="b">
        <f>'[1]18'!$CM$92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D26:E28"/>
    <mergeCell ref="X26:AI27"/>
    <mergeCell ref="AJ26:AM27"/>
    <mergeCell ref="AN26:AO27"/>
    <mergeCell ref="AP26:AP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H25:U27"/>
    <mergeCell ref="V25:W27"/>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3C01178D-FC74-4CA0-9EF0-45345244A945}">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18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18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18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18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18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18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18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18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18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18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1886"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1891"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1902"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1903"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1904"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1905"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1906"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1907"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1908"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1909"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1910"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1911"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1912"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1913"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1898"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1899"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1900"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1901"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8A501-8A23-4E4E-85FB-325BCD3952E4}">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'[1]19'!$AZ$3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'[1]19'!$BR$3</f>
        <v>0</v>
      </c>
      <c r="BS3" s="642"/>
      <c r="BT3" s="250" t="s">
        <v>63</v>
      </c>
      <c r="BU3" s="642">
        <f>'[1]19'!$BU$3</f>
        <v>0</v>
      </c>
      <c r="BV3" s="642"/>
      <c r="BW3" s="250" t="s">
        <v>65</v>
      </c>
      <c r="BX3" s="642">
        <f>'[1]19'!$BX$3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'[1]19'!$AZ$5</f>
        <v>0</v>
      </c>
      <c r="BA5" s="674"/>
      <c r="BB5" s="674"/>
      <c r="BC5" s="674"/>
      <c r="BD5" s="674"/>
      <c r="BE5" s="674"/>
      <c r="BF5" s="674"/>
      <c r="BG5" s="674"/>
      <c r="BH5" s="674"/>
      <c r="BI5" s="674"/>
      <c r="BJ5" s="674"/>
      <c r="BK5" s="25">
        <f>'[1]19'!$BK$5</f>
        <v>0</v>
      </c>
      <c r="BL5" s="81"/>
      <c r="BM5" s="473" t="s">
        <v>29</v>
      </c>
      <c r="BN5" s="474"/>
      <c r="BO5" s="475"/>
      <c r="BP5" s="675">
        <f>'[1]19'!$BP$5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'[1]19'!$BP$6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'[1]19'!$B$8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'[1]19'!$BE$9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'[1]19'!$AZ$10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'[1]19'!$F$16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'[1]19'!$BC$16</f>
        <v>0</v>
      </c>
      <c r="BD16" s="534"/>
      <c r="BE16" s="534"/>
      <c r="BF16" s="534"/>
      <c r="BG16" s="153"/>
      <c r="BH16" s="569" t="s">
        <v>122</v>
      </c>
      <c r="BI16" s="570"/>
      <c r="BJ16" s="570"/>
      <c r="BK16" s="570"/>
      <c r="BL16" s="570"/>
      <c r="BM16" s="570"/>
      <c r="BN16" s="571"/>
      <c r="BO16" s="708">
        <f>'[1]19'!$BO$16</f>
        <v>0</v>
      </c>
      <c r="BP16" s="709"/>
      <c r="BQ16" s="709"/>
      <c r="BR16" s="709"/>
      <c r="BS16" s="709"/>
      <c r="BT16" s="709"/>
      <c r="BU16" s="709"/>
      <c r="BV16" s="709"/>
      <c r="BW16" s="709"/>
      <c r="BX16" s="710"/>
      <c r="BY16" s="692">
        <f>'[1]19'!$BX$16</f>
        <v>0</v>
      </c>
      <c r="BZ16" s="692"/>
      <c r="CA16" s="692"/>
      <c r="CB16" s="692"/>
      <c r="CC16" s="147"/>
      <c r="CD16" s="574"/>
      <c r="CE16" s="574"/>
      <c r="CF16" s="548"/>
      <c r="CG16" s="2"/>
    </row>
    <row r="17" spans="1:85" ht="7.5" customHeight="1" x14ac:dyDescent="0.15">
      <c r="A17" s="40"/>
      <c r="B17" s="639"/>
      <c r="C17" s="244"/>
      <c r="D17" s="638"/>
      <c r="E17" s="639"/>
      <c r="F17" s="581">
        <f>'[1]19'!$F$17</f>
        <v>0</v>
      </c>
      <c r="G17" s="517"/>
      <c r="H17" s="517"/>
      <c r="I17" s="517"/>
      <c r="J17" s="517"/>
      <c r="K17" s="517"/>
      <c r="L17" s="517"/>
      <c r="M17" s="517"/>
      <c r="N17" s="517"/>
      <c r="O17" s="517"/>
      <c r="P17" s="517"/>
      <c r="Q17" s="517"/>
      <c r="R17" s="517"/>
      <c r="S17" s="517"/>
      <c r="T17" s="517"/>
      <c r="U17" s="517"/>
      <c r="V17" s="520">
        <f>'[1]19'!$V$17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'[1]19'!$BH$17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'[1]19'!$AN$18</f>
        <v>0</v>
      </c>
      <c r="AO18" s="479"/>
      <c r="AP18" s="481" t="s">
        <v>7</v>
      </c>
      <c r="AQ18" s="479">
        <f>'[1]19'!$AQ$18</f>
        <v>0</v>
      </c>
      <c r="AR18" s="479"/>
      <c r="AS18" s="481" t="s">
        <v>7</v>
      </c>
      <c r="AT18" s="479">
        <f>'[1]19'!$AT$18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'[1]19'!$H$20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'[1]19'!$BC$20</f>
        <v>0</v>
      </c>
      <c r="BD20" s="534"/>
      <c r="BE20" s="534"/>
      <c r="BF20" s="534"/>
      <c r="BG20" s="153"/>
      <c r="BH20" s="504" t="str">
        <f>'[1]19'!$BH$20</f>
        <v xml:space="preserve"> □　16歳以上30歳未満又は70歳以上
 □　留学
 □　障害者
 □　38万円以上の支払い</v>
      </c>
      <c r="BI20" s="505"/>
      <c r="BJ20" s="505"/>
      <c r="BK20" s="505"/>
      <c r="BL20" s="505"/>
      <c r="BM20" s="505"/>
      <c r="BN20" s="506"/>
      <c r="BO20" s="708">
        <f>'[1]19'!$BO$20</f>
        <v>0</v>
      </c>
      <c r="BP20" s="709"/>
      <c r="BQ20" s="709"/>
      <c r="BR20" s="709"/>
      <c r="BS20" s="709"/>
      <c r="BT20" s="709"/>
      <c r="BU20" s="709"/>
      <c r="BV20" s="709"/>
      <c r="BW20" s="709"/>
      <c r="BX20" s="710"/>
      <c r="BY20" s="692">
        <f>'[1]19'!$BX$20</f>
        <v>0</v>
      </c>
      <c r="BZ20" s="692"/>
      <c r="CA20" s="692"/>
      <c r="CB20" s="692"/>
      <c r="CC20" s="147"/>
      <c r="CD20" s="574"/>
      <c r="CE20" s="574"/>
      <c r="CF20" s="548"/>
      <c r="CG20" s="2"/>
    </row>
    <row r="21" spans="1:85" ht="11.25" customHeight="1" x14ac:dyDescent="0.15">
      <c r="A21" s="40"/>
      <c r="B21" s="639"/>
      <c r="C21" s="244"/>
      <c r="D21" s="250"/>
      <c r="E21" s="251"/>
      <c r="F21" s="513"/>
      <c r="G21" s="514"/>
      <c r="H21" s="517">
        <f>'[1]19'!$H$21</f>
        <v>0</v>
      </c>
      <c r="I21" s="517"/>
      <c r="J21" s="517"/>
      <c r="K21" s="517"/>
      <c r="L21" s="517"/>
      <c r="M21" s="517"/>
      <c r="N21" s="517"/>
      <c r="O21" s="517"/>
      <c r="P21" s="517"/>
      <c r="Q21" s="517"/>
      <c r="R21" s="517"/>
      <c r="S21" s="517"/>
      <c r="T21" s="517"/>
      <c r="U21" s="517"/>
      <c r="V21" s="520">
        <f>'[1]19'!$V$21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'[1]19'!$AN$22</f>
        <v>0</v>
      </c>
      <c r="AO22" s="479"/>
      <c r="AP22" s="481" t="s">
        <v>7</v>
      </c>
      <c r="AQ22" s="479">
        <f>'[1]19'!$AQ$22</f>
        <v>0</v>
      </c>
      <c r="AR22" s="479"/>
      <c r="AS22" s="481" t="s">
        <v>7</v>
      </c>
      <c r="AT22" s="479">
        <f>'[1]19'!$AT$22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IF(CO69,'[1]19'!$BH$23,"")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'[1]19'!$H$24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'[1]19'!$BC$24</f>
        <v>0</v>
      </c>
      <c r="BD24" s="501"/>
      <c r="BE24" s="501"/>
      <c r="BF24" s="501"/>
      <c r="BG24" s="154"/>
      <c r="BH24" s="504" t="str">
        <f>'[1]19'!$BH$24</f>
        <v xml:space="preserve"> □　16歳以上30歳未満又は70歳以上
 □　留学
 □　障害者
 □　38万円以上の支払い</v>
      </c>
      <c r="BI24" s="505"/>
      <c r="BJ24" s="505"/>
      <c r="BK24" s="505"/>
      <c r="BL24" s="505"/>
      <c r="BM24" s="505"/>
      <c r="BN24" s="506"/>
      <c r="BO24" s="708">
        <f>'[1]19'!$BO$24</f>
        <v>0</v>
      </c>
      <c r="BP24" s="709"/>
      <c r="BQ24" s="709"/>
      <c r="BR24" s="709"/>
      <c r="BS24" s="709"/>
      <c r="BT24" s="709"/>
      <c r="BU24" s="709"/>
      <c r="BV24" s="709"/>
      <c r="BW24" s="709"/>
      <c r="BX24" s="710"/>
      <c r="BY24" s="692">
        <f>'[1]19'!$BX$24</f>
        <v>0</v>
      </c>
      <c r="BZ24" s="692"/>
      <c r="CA24" s="692"/>
      <c r="CB24" s="692"/>
      <c r="CC24" s="147"/>
      <c r="CD24" s="574"/>
      <c r="CE24" s="574"/>
      <c r="CF24" s="548"/>
      <c r="CG24" s="2"/>
    </row>
    <row r="25" spans="1:85" ht="11.25" customHeight="1" x14ac:dyDescent="0.15">
      <c r="A25" s="40"/>
      <c r="B25" s="639"/>
      <c r="C25" s="244"/>
      <c r="D25" s="250"/>
      <c r="E25" s="251"/>
      <c r="F25" s="513"/>
      <c r="G25" s="514"/>
      <c r="H25" s="517">
        <f>'[1]19'!$H$25</f>
        <v>0</v>
      </c>
      <c r="I25" s="517"/>
      <c r="J25" s="517"/>
      <c r="K25" s="517"/>
      <c r="L25" s="517"/>
      <c r="M25" s="517"/>
      <c r="N25" s="517"/>
      <c r="O25" s="517"/>
      <c r="P25" s="517"/>
      <c r="Q25" s="517"/>
      <c r="R25" s="517"/>
      <c r="S25" s="517"/>
      <c r="T25" s="517"/>
      <c r="U25" s="517"/>
      <c r="V25" s="520">
        <f>'[1]19'!$V$25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'[1]19'!$AN$26</f>
        <v>0</v>
      </c>
      <c r="AO26" s="479"/>
      <c r="AP26" s="481" t="s">
        <v>7</v>
      </c>
      <c r="AQ26" s="479">
        <f>'[1]19'!$AQ$26</f>
        <v>0</v>
      </c>
      <c r="AR26" s="479"/>
      <c r="AS26" s="481" t="s">
        <v>7</v>
      </c>
      <c r="AT26" s="479">
        <f>'[1]19'!$AT$26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'[1]19'!$BH$27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'[1]19'!$H$28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'[1]19'!$BC$28</f>
        <v>0</v>
      </c>
      <c r="BD28" s="534"/>
      <c r="BE28" s="534"/>
      <c r="BF28" s="534"/>
      <c r="BG28" s="153"/>
      <c r="BH28" s="504" t="str">
        <f>'[1]19'!$BH$28</f>
        <v xml:space="preserve"> □　16歳以上30歳未満又は70歳以上
 □　留学
 □　障害者
 □　38万円以上の支払い</v>
      </c>
      <c r="BI28" s="505"/>
      <c r="BJ28" s="505"/>
      <c r="BK28" s="505"/>
      <c r="BL28" s="505"/>
      <c r="BM28" s="505"/>
      <c r="BN28" s="506"/>
      <c r="BO28" s="708">
        <f>'[1]19'!$BO$28</f>
        <v>0</v>
      </c>
      <c r="BP28" s="709"/>
      <c r="BQ28" s="709"/>
      <c r="BR28" s="709"/>
      <c r="BS28" s="709"/>
      <c r="BT28" s="709"/>
      <c r="BU28" s="709"/>
      <c r="BV28" s="709"/>
      <c r="BW28" s="709"/>
      <c r="BX28" s="710"/>
      <c r="BY28" s="692">
        <f>'[1]19'!$BX$28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'[1]19'!$H$29</f>
        <v>0</v>
      </c>
      <c r="I29" s="517"/>
      <c r="J29" s="517"/>
      <c r="K29" s="517"/>
      <c r="L29" s="517"/>
      <c r="M29" s="517"/>
      <c r="N29" s="517"/>
      <c r="O29" s="517"/>
      <c r="P29" s="517"/>
      <c r="Q29" s="517"/>
      <c r="R29" s="517"/>
      <c r="S29" s="517"/>
      <c r="T29" s="517"/>
      <c r="U29" s="517"/>
      <c r="V29" s="520">
        <f>'[1]19'!$V$29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'[1]19'!$AN$30</f>
        <v>0</v>
      </c>
      <c r="AO30" s="479"/>
      <c r="AP30" s="481" t="s">
        <v>7</v>
      </c>
      <c r="AQ30" s="479">
        <f>'[1]19'!$AQ$30</f>
        <v>0</v>
      </c>
      <c r="AR30" s="479"/>
      <c r="AS30" s="481" t="s">
        <v>7</v>
      </c>
      <c r="AT30" s="479">
        <f>'[1]19'!$AT$30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'[1]19'!$BH$31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'[1]19'!$H$32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'[1]19'!$BC$32</f>
        <v>0</v>
      </c>
      <c r="BD32" s="501"/>
      <c r="BE32" s="501"/>
      <c r="BF32" s="501"/>
      <c r="BG32" s="154"/>
      <c r="BH32" s="504" t="str">
        <f>'[1]19'!$BH$32</f>
        <v xml:space="preserve"> □　16歳以上30歳未満又は70歳以上
 □　留学
 □　障害者
 □　38万円以上の支払い</v>
      </c>
      <c r="BI32" s="505"/>
      <c r="BJ32" s="505"/>
      <c r="BK32" s="505"/>
      <c r="BL32" s="505"/>
      <c r="BM32" s="505"/>
      <c r="BN32" s="506"/>
      <c r="BO32" s="708">
        <f>'[1]19'!$BO$32</f>
        <v>0</v>
      </c>
      <c r="BP32" s="709"/>
      <c r="BQ32" s="709"/>
      <c r="BR32" s="709"/>
      <c r="BS32" s="709"/>
      <c r="BT32" s="709"/>
      <c r="BU32" s="709"/>
      <c r="BV32" s="709"/>
      <c r="BW32" s="709"/>
      <c r="BX32" s="710"/>
      <c r="BY32" s="692">
        <f>'[1]19'!$BX$32</f>
        <v>0</v>
      </c>
      <c r="BZ32" s="692"/>
      <c r="CA32" s="692"/>
      <c r="CB32" s="692"/>
      <c r="CC32" s="147"/>
      <c r="CD32" s="574"/>
      <c r="CE32" s="574"/>
      <c r="CF32" s="548"/>
      <c r="CG32" s="2"/>
    </row>
    <row r="33" spans="1:85" ht="11.25" customHeight="1" x14ac:dyDescent="0.15">
      <c r="A33" s="40"/>
      <c r="B33" s="639"/>
      <c r="C33" s="48"/>
      <c r="D33" s="82"/>
      <c r="E33" s="108"/>
      <c r="F33" s="513"/>
      <c r="G33" s="514"/>
      <c r="H33" s="517">
        <f>'[1]19'!$H$33</f>
        <v>0</v>
      </c>
      <c r="I33" s="517"/>
      <c r="J33" s="517"/>
      <c r="K33" s="517"/>
      <c r="L33" s="517"/>
      <c r="M33" s="517"/>
      <c r="N33" s="517"/>
      <c r="O33" s="517"/>
      <c r="P33" s="517"/>
      <c r="Q33" s="517"/>
      <c r="R33" s="517"/>
      <c r="S33" s="517"/>
      <c r="T33" s="517"/>
      <c r="U33" s="517"/>
      <c r="V33" s="520">
        <f>'[1]19'!$V$33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'[1]19'!$AN$34</f>
        <v>0</v>
      </c>
      <c r="AO34" s="479"/>
      <c r="AP34" s="481" t="s">
        <v>7</v>
      </c>
      <c r="AQ34" s="479">
        <f>'[1]19'!$AQ$34</f>
        <v>0</v>
      </c>
      <c r="AR34" s="479"/>
      <c r="AS34" s="481" t="s">
        <v>7</v>
      </c>
      <c r="AT34" s="479">
        <f>'[1]19'!$AT$34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'[1]19'!$BH$35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'[1]19'!$AV$38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'[1]19'!$BX$38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'[1]19'!$U$39</f>
        <v>0</v>
      </c>
      <c r="V39" s="420"/>
      <c r="W39" s="420"/>
      <c r="X39" s="420"/>
      <c r="Y39" s="420"/>
      <c r="Z39" s="421"/>
      <c r="AA39" s="419">
        <f>'[1]19'!$AA$39</f>
        <v>0</v>
      </c>
      <c r="AB39" s="420"/>
      <c r="AC39" s="420"/>
      <c r="AD39" s="420"/>
      <c r="AE39" s="420"/>
      <c r="AF39" s="421"/>
      <c r="AG39" s="425">
        <f>'[1]19'!$AG$39</f>
        <v>0</v>
      </c>
      <c r="AH39" s="426"/>
      <c r="AI39" s="429" t="s">
        <v>59</v>
      </c>
      <c r="AJ39" s="431">
        <f>'[1]19'!$AJ$39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'[1]19'!$U$41</f>
        <v>0</v>
      </c>
      <c r="V41" s="423"/>
      <c r="W41" s="423"/>
      <c r="X41" s="423"/>
      <c r="Y41" s="423"/>
      <c r="Z41" s="424"/>
      <c r="AA41" s="422">
        <f>'[1]19'!$AA$41</f>
        <v>0</v>
      </c>
      <c r="AB41" s="423"/>
      <c r="AC41" s="423"/>
      <c r="AD41" s="423"/>
      <c r="AE41" s="423"/>
      <c r="AF41" s="424"/>
      <c r="AG41" s="445">
        <f>'[1]19'!$AG$41</f>
        <v>0</v>
      </c>
      <c r="AH41" s="446"/>
      <c r="AI41" s="155" t="s">
        <v>59</v>
      </c>
      <c r="AJ41" s="447">
        <f>'[1]19'!$AJ$41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'[1]19'!$AA$42</f>
        <v>0</v>
      </c>
      <c r="AB42" s="456"/>
      <c r="AC42" s="456"/>
      <c r="AD42" s="456"/>
      <c r="AE42" s="456"/>
      <c r="AF42" s="457"/>
      <c r="AG42" s="445">
        <f>'[1]19'!$AG$42</f>
        <v>0</v>
      </c>
      <c r="AH42" s="446"/>
      <c r="AI42" s="155" t="s">
        <v>59</v>
      </c>
      <c r="AJ42" s="447">
        <f>'[1]19'!$AJ$42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'[1]19'!$F$46</f>
        <v>0</v>
      </c>
      <c r="G46" s="401"/>
      <c r="H46" s="401"/>
      <c r="I46" s="401"/>
      <c r="J46" s="401"/>
      <c r="K46" s="401"/>
      <c r="L46" s="401"/>
      <c r="M46" s="401"/>
      <c r="N46" s="401"/>
      <c r="O46" s="401"/>
      <c r="P46" s="401"/>
      <c r="Q46" s="401"/>
      <c r="R46" s="401"/>
      <c r="S46" s="401"/>
      <c r="T46" s="402"/>
      <c r="U46" s="342">
        <f>'[1]19'!$U$46</f>
        <v>0</v>
      </c>
      <c r="V46" s="343"/>
      <c r="W46" s="343"/>
      <c r="X46" s="343"/>
      <c r="Y46" s="343"/>
      <c r="Z46" s="344"/>
      <c r="AA46" s="286" t="str">
        <f>'[1]19'!$AA$46</f>
        <v>明・大・昭
平・令</v>
      </c>
      <c r="AB46" s="403"/>
      <c r="AC46" s="403"/>
      <c r="AD46" s="343">
        <f>'[1]19'!$AD$46</f>
        <v>0</v>
      </c>
      <c r="AE46" s="343"/>
      <c r="AF46" s="59" t="s">
        <v>7</v>
      </c>
      <c r="AG46" s="343">
        <f>'[1]19'!$AG$46</f>
        <v>0</v>
      </c>
      <c r="AH46" s="343"/>
      <c r="AI46" s="59" t="s">
        <v>7</v>
      </c>
      <c r="AJ46" s="343">
        <f>'[1]19'!$AJ$46</f>
        <v>0</v>
      </c>
      <c r="AK46" s="344"/>
      <c r="AL46" s="394">
        <f>'[1]19'!$AL$46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'[1]19'!$BG$46</f>
        <v>0</v>
      </c>
      <c r="BH46" s="395"/>
      <c r="BI46" s="395"/>
      <c r="BJ46" s="395"/>
      <c r="BK46" s="395"/>
      <c r="BL46" s="396"/>
      <c r="BM46" s="679">
        <f>'[1]19'!$BM$46</f>
        <v>0</v>
      </c>
      <c r="BN46" s="704"/>
      <c r="BO46" s="394">
        <f>'[1]19'!$BO$46</f>
        <v>0</v>
      </c>
      <c r="BP46" s="395"/>
      <c r="BQ46" s="395"/>
      <c r="BR46" s="395"/>
      <c r="BS46" s="395"/>
      <c r="BT46" s="395"/>
      <c r="BU46" s="395"/>
      <c r="BV46" s="395"/>
      <c r="BW46" s="395"/>
      <c r="BX46" s="396"/>
      <c r="BY46" s="679">
        <f>'[1]19'!$BW$46</f>
        <v>0</v>
      </c>
      <c r="BZ46" s="680"/>
      <c r="CA46" s="680"/>
      <c r="CB46" s="680"/>
      <c r="CC46" s="149"/>
      <c r="CD46" s="230"/>
      <c r="CE46" s="230"/>
      <c r="CF46" s="40"/>
      <c r="CG46" s="2"/>
    </row>
    <row r="47" spans="1:85" ht="17.45" customHeight="1" x14ac:dyDescent="0.15">
      <c r="A47" s="40"/>
      <c r="B47" s="381"/>
      <c r="C47" s="382"/>
      <c r="D47" s="382"/>
      <c r="E47" s="383"/>
      <c r="F47" s="400">
        <f>'[1]19'!$F$47</f>
        <v>0</v>
      </c>
      <c r="G47" s="401"/>
      <c r="H47" s="401"/>
      <c r="I47" s="401"/>
      <c r="J47" s="401"/>
      <c r="K47" s="401"/>
      <c r="L47" s="401"/>
      <c r="M47" s="401"/>
      <c r="N47" s="401"/>
      <c r="O47" s="401"/>
      <c r="P47" s="401"/>
      <c r="Q47" s="401"/>
      <c r="R47" s="401"/>
      <c r="S47" s="401"/>
      <c r="T47" s="402"/>
      <c r="U47" s="342">
        <f>'[1]19'!$U$47</f>
        <v>0</v>
      </c>
      <c r="V47" s="343"/>
      <c r="W47" s="343"/>
      <c r="X47" s="343"/>
      <c r="Y47" s="343"/>
      <c r="Z47" s="344"/>
      <c r="AA47" s="286" t="str">
        <f>'[1]19'!$AA$47</f>
        <v>明・大・昭
平・令</v>
      </c>
      <c r="AB47" s="403"/>
      <c r="AC47" s="403"/>
      <c r="AD47" s="343">
        <f>'[1]19'!$AD$47</f>
        <v>0</v>
      </c>
      <c r="AE47" s="343"/>
      <c r="AF47" s="60" t="s">
        <v>7</v>
      </c>
      <c r="AG47" s="343">
        <f>'[1]19'!$AG$47</f>
        <v>0</v>
      </c>
      <c r="AH47" s="343"/>
      <c r="AI47" s="60" t="s">
        <v>7</v>
      </c>
      <c r="AJ47" s="343">
        <f>'[1]19'!$AJ$47</f>
        <v>0</v>
      </c>
      <c r="AK47" s="344"/>
      <c r="AL47" s="397">
        <f>'[1]19'!$AL$47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'[1]19'!$BG$47</f>
        <v>0</v>
      </c>
      <c r="BH47" s="398"/>
      <c r="BI47" s="398"/>
      <c r="BJ47" s="398"/>
      <c r="BK47" s="398"/>
      <c r="BL47" s="399"/>
      <c r="BM47" s="336">
        <f>'[1]19'!$BM$47</f>
        <v>0</v>
      </c>
      <c r="BN47" s="338"/>
      <c r="BO47" s="681">
        <f>'[1]19'!$BO$47</f>
        <v>0</v>
      </c>
      <c r="BP47" s="272"/>
      <c r="BQ47" s="272"/>
      <c r="BR47" s="272"/>
      <c r="BS47" s="272"/>
      <c r="BT47" s="272"/>
      <c r="BU47" s="272"/>
      <c r="BV47" s="272"/>
      <c r="BW47" s="272"/>
      <c r="BX47" s="682"/>
      <c r="BY47" s="336">
        <f>'[1]19'!$BW$47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'[1]19'!$H$50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'[1]19'!$AT$50</f>
        <v>0</v>
      </c>
      <c r="AU50" s="279"/>
      <c r="AV50" s="279"/>
      <c r="AW50" s="281"/>
      <c r="AX50" s="325" t="str">
        <f>'[1]19'!$AX$50</f>
        <v>平</v>
      </c>
      <c r="AY50" s="326"/>
      <c r="AZ50" s="279">
        <f>'[1]19'!$AZ$50</f>
        <v>0</v>
      </c>
      <c r="BA50" s="279">
        <f>'[1]19'!$BA$50</f>
        <v>0</v>
      </c>
      <c r="BB50" s="279">
        <f>'[1]19'!$BB$50</f>
        <v>0</v>
      </c>
      <c r="BC50" s="281"/>
      <c r="BD50" s="336">
        <f>'[1]19'!$BD$50</f>
        <v>0</v>
      </c>
      <c r="BE50" s="337"/>
      <c r="BF50" s="337"/>
      <c r="BG50" s="337"/>
      <c r="BH50" s="337"/>
      <c r="BI50" s="337"/>
      <c r="BJ50" s="337"/>
      <c r="BK50" s="337"/>
      <c r="BL50" s="337"/>
      <c r="BM50" s="338"/>
      <c r="BN50" s="342">
        <f>'[1]19'!$BN$50</f>
        <v>0</v>
      </c>
      <c r="BO50" s="343"/>
      <c r="BP50" s="343"/>
      <c r="BQ50" s="343"/>
      <c r="BR50" s="344"/>
      <c r="BS50" s="348">
        <f>'[1]19'!$BS$50</f>
        <v>0</v>
      </c>
      <c r="BT50" s="349"/>
      <c r="BU50" s="349"/>
      <c r="BV50" s="349"/>
      <c r="BW50" s="349"/>
      <c r="BX50" s="352" t="s">
        <v>8</v>
      </c>
      <c r="BY50" s="342">
        <f>'[1]19'!$BY$50</f>
        <v>0</v>
      </c>
      <c r="BZ50" s="343"/>
      <c r="CA50" s="343"/>
      <c r="CB50" s="344"/>
      <c r="CC50" s="232"/>
      <c r="CD50" s="328"/>
      <c r="CE50" s="328"/>
      <c r="CF50" s="40"/>
      <c r="CG50" s="2"/>
    </row>
    <row r="51" spans="1:85" ht="21" customHeight="1" x14ac:dyDescent="0.15">
      <c r="A51" s="40"/>
      <c r="B51" s="358"/>
      <c r="C51" s="358"/>
      <c r="D51" s="358"/>
      <c r="E51" s="359"/>
      <c r="F51" s="330"/>
      <c r="G51" s="331"/>
      <c r="H51" s="272">
        <f>'[1]19'!$H$51</f>
        <v>0</v>
      </c>
      <c r="I51" s="272"/>
      <c r="J51" s="272"/>
      <c r="K51" s="272"/>
      <c r="L51" s="272"/>
      <c r="M51" s="272"/>
      <c r="N51" s="272"/>
      <c r="O51" s="272"/>
      <c r="P51" s="272"/>
      <c r="Q51" s="272"/>
      <c r="R51" s="272"/>
      <c r="S51" s="272"/>
      <c r="T51" s="273">
        <f>'[1]19'!$T$51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'[1]19'!$AX$51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'[1]19'!$H$52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'[1]19'!$AT$52</f>
        <v>0</v>
      </c>
      <c r="AU52" s="279"/>
      <c r="AV52" s="279"/>
      <c r="AW52" s="281"/>
      <c r="AX52" s="325" t="str">
        <f>'[1]19'!$AX$52</f>
        <v>平</v>
      </c>
      <c r="AY52" s="326"/>
      <c r="AZ52" s="279">
        <f>'[1]19'!$AZ$52</f>
        <v>0</v>
      </c>
      <c r="BA52" s="279">
        <f>'[1]19'!$BA$52</f>
        <v>0</v>
      </c>
      <c r="BB52" s="279">
        <f>'[1]19'!$BB$52</f>
        <v>0</v>
      </c>
      <c r="BC52" s="281"/>
      <c r="BD52" s="283">
        <f>'[1]19'!$BD$52</f>
        <v>0</v>
      </c>
      <c r="BE52" s="284"/>
      <c r="BF52" s="284"/>
      <c r="BG52" s="284"/>
      <c r="BH52" s="284"/>
      <c r="BI52" s="284"/>
      <c r="BJ52" s="284"/>
      <c r="BK52" s="284"/>
      <c r="BL52" s="284"/>
      <c r="BM52" s="285"/>
      <c r="BN52" s="268">
        <f>'[1]19'!$BN$52</f>
        <v>0</v>
      </c>
      <c r="BO52" s="269"/>
      <c r="BP52" s="269"/>
      <c r="BQ52" s="269"/>
      <c r="BR52" s="270"/>
      <c r="BS52" s="268">
        <f>'[1]19'!$BS$52</f>
        <v>0</v>
      </c>
      <c r="BT52" s="269"/>
      <c r="BU52" s="269"/>
      <c r="BV52" s="269"/>
      <c r="BW52" s="269"/>
      <c r="BX52" s="265" t="s">
        <v>8</v>
      </c>
      <c r="BY52" s="268">
        <f>'[1]19'!$BY$52</f>
        <v>0</v>
      </c>
      <c r="BZ52" s="269"/>
      <c r="CA52" s="269"/>
      <c r="CB52" s="270"/>
      <c r="CC52" s="232"/>
      <c r="CD52" s="328"/>
      <c r="CE52" s="328"/>
      <c r="CF52" s="40"/>
      <c r="CG52" s="2"/>
    </row>
    <row r="53" spans="1:85" ht="21" customHeight="1" x14ac:dyDescent="0.15">
      <c r="A53" s="40"/>
      <c r="B53" s="358"/>
      <c r="C53" s="358"/>
      <c r="D53" s="358"/>
      <c r="E53" s="359"/>
      <c r="F53" s="244"/>
      <c r="G53" s="250"/>
      <c r="H53" s="272">
        <f>'[1]19'!$H$53</f>
        <v>0</v>
      </c>
      <c r="I53" s="272"/>
      <c r="J53" s="272"/>
      <c r="K53" s="272"/>
      <c r="L53" s="272"/>
      <c r="M53" s="272"/>
      <c r="N53" s="272"/>
      <c r="O53" s="272"/>
      <c r="P53" s="272"/>
      <c r="Q53" s="272"/>
      <c r="R53" s="272"/>
      <c r="S53" s="272"/>
      <c r="T53" s="273">
        <f>'[1]19'!$T$53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'[1]19'!$AX$53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'[1]19'!$H$55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'[1]19'!$AT$55</f>
        <v>0</v>
      </c>
      <c r="AU55" s="279"/>
      <c r="AV55" s="279"/>
      <c r="AW55" s="281"/>
      <c r="AX55" s="321" t="str">
        <f>'[1]19'!$AX$55</f>
        <v>明・大・昭</v>
      </c>
      <c r="AY55" s="322"/>
      <c r="AZ55" s="279">
        <f>'[1]19'!$AZ$55</f>
        <v>0</v>
      </c>
      <c r="BA55" s="279">
        <f>'[1]19'!$BA$55</f>
        <v>0</v>
      </c>
      <c r="BB55" s="279">
        <f>'[1]19'!$BB$55</f>
        <v>0</v>
      </c>
      <c r="BC55" s="281"/>
      <c r="BD55" s="283">
        <f>'[1]19'!$BD$55</f>
        <v>0</v>
      </c>
      <c r="BE55" s="284"/>
      <c r="BF55" s="284"/>
      <c r="BG55" s="284"/>
      <c r="BH55" s="284"/>
      <c r="BI55" s="284"/>
      <c r="BJ55" s="284"/>
      <c r="BK55" s="285"/>
      <c r="BL55" s="286" t="str">
        <f>'[1]19'!$BL$55</f>
        <v>□ 配偶者
□ 30歳未満又は70歳以上 □ 障害者
□ 留学                      □ 38万円以上の支払</v>
      </c>
      <c r="BM55" s="287"/>
      <c r="BN55" s="287"/>
      <c r="BO55" s="287"/>
      <c r="BP55" s="287"/>
      <c r="BQ55" s="288"/>
      <c r="BR55" s="268">
        <f>'[1]19'!$BR$55</f>
        <v>0</v>
      </c>
      <c r="BS55" s="269"/>
      <c r="BT55" s="269"/>
      <c r="BU55" s="269"/>
      <c r="BV55" s="265" t="s">
        <v>8</v>
      </c>
      <c r="BW55" s="266" t="str">
        <f>'[1]19'!$BW$55</f>
        <v>□ 一般</v>
      </c>
      <c r="BX55" s="267"/>
      <c r="BY55" s="268">
        <f>'[1]19'!$BY$55</f>
        <v>0</v>
      </c>
      <c r="BZ55" s="269"/>
      <c r="CA55" s="269"/>
      <c r="CB55" s="270"/>
      <c r="CC55" s="271"/>
      <c r="CD55" s="241" t="str">
        <f>'[1]19'!$CD$55</f>
        <v>□ 寡婦</v>
      </c>
      <c r="CE55" s="156"/>
      <c r="CF55" s="40"/>
      <c r="CG55" s="2"/>
    </row>
    <row r="56" spans="1:85" ht="12.75" customHeight="1" x14ac:dyDescent="0.15">
      <c r="A56" s="40"/>
      <c r="B56" s="300"/>
      <c r="C56" s="300"/>
      <c r="D56" s="300"/>
      <c r="E56" s="301"/>
      <c r="F56" s="48"/>
      <c r="G56" s="49"/>
      <c r="H56" s="272">
        <f>'[1]19'!$H$56</f>
        <v>0</v>
      </c>
      <c r="I56" s="272"/>
      <c r="J56" s="272"/>
      <c r="K56" s="272"/>
      <c r="L56" s="272"/>
      <c r="M56" s="272"/>
      <c r="N56" s="272"/>
      <c r="O56" s="272"/>
      <c r="P56" s="272"/>
      <c r="Q56" s="272"/>
      <c r="R56" s="272"/>
      <c r="S56" s="272"/>
      <c r="T56" s="273">
        <f>'[1]19'!$T$56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'[1]19'!$AX$56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'[1]19'!$BW$56</f>
        <v>□ 特別</v>
      </c>
      <c r="BX56" s="278"/>
      <c r="BY56" s="268"/>
      <c r="BZ56" s="269"/>
      <c r="CA56" s="269"/>
      <c r="CB56" s="270"/>
      <c r="CC56" s="271"/>
      <c r="CD56" s="242" t="str">
        <f>'[1]19'!$CD$56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'[1]19'!$CM$69</f>
        <v>4</v>
      </c>
      <c r="CN69" s="233" t="s">
        <v>202</v>
      </c>
      <c r="CO69" s="32" t="b">
        <v>0</v>
      </c>
    </row>
    <row r="70" spans="1:93" x14ac:dyDescent="0.15">
      <c r="CN70" s="233" t="s">
        <v>203</v>
      </c>
    </row>
    <row r="71" spans="1:93" x14ac:dyDescent="0.15">
      <c r="CJ71">
        <v>1</v>
      </c>
      <c r="CK71" s="33" t="s">
        <v>49</v>
      </c>
      <c r="CL71" t="s">
        <v>145</v>
      </c>
      <c r="CM71" s="32">
        <f>'[1]19'!$CM$71</f>
        <v>2</v>
      </c>
    </row>
    <row r="72" spans="1:93" x14ac:dyDescent="0.15">
      <c r="CJ72">
        <v>2</v>
      </c>
      <c r="CK72" s="35" t="s">
        <v>50</v>
      </c>
    </row>
    <row r="74" spans="1:93" x14ac:dyDescent="0.15">
      <c r="CK74" s="33" t="s">
        <v>43</v>
      </c>
      <c r="CL74" t="s">
        <v>146</v>
      </c>
      <c r="CM74" s="32">
        <f>'[1]19'!$CM$74</f>
        <v>5</v>
      </c>
    </row>
    <row r="75" spans="1:93" x14ac:dyDescent="0.15">
      <c r="CK75" s="34" t="s">
        <v>44</v>
      </c>
      <c r="CL75" t="s">
        <v>46</v>
      </c>
      <c r="CM75" s="32">
        <f>'[1]19'!$CM$75</f>
        <v>5</v>
      </c>
    </row>
    <row r="76" spans="1:93" x14ac:dyDescent="0.15">
      <c r="CK76" s="34" t="s">
        <v>42</v>
      </c>
      <c r="CL76">
        <v>2</v>
      </c>
      <c r="CM76" s="32">
        <f>'[1]19'!$CM$76</f>
        <v>5</v>
      </c>
    </row>
    <row r="77" spans="1:93" x14ac:dyDescent="0.15">
      <c r="CK77" s="34" t="s">
        <v>45</v>
      </c>
      <c r="CL77">
        <v>3</v>
      </c>
      <c r="CM77" s="32">
        <f>'[1]19'!$CM$77</f>
        <v>5</v>
      </c>
    </row>
    <row r="78" spans="1:93" x14ac:dyDescent="0.15">
      <c r="CK78" s="35"/>
      <c r="CL78">
        <v>4</v>
      </c>
      <c r="CM78" s="32">
        <f>'[1]19'!$CM$78</f>
        <v>5</v>
      </c>
    </row>
    <row r="79" spans="1:93" x14ac:dyDescent="0.15">
      <c r="CM79" s="103"/>
    </row>
    <row r="81" spans="89:94" x14ac:dyDescent="0.15">
      <c r="CK81" s="36" t="s">
        <v>48</v>
      </c>
      <c r="CM81" s="32">
        <f>'[1]19'!$CM$81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'[1]19'!$CM$84</f>
        <v>0</v>
      </c>
      <c r="CN84" s="32" t="b">
        <f>'[1]19'!$CN$84</f>
        <v>0</v>
      </c>
      <c r="CO84" s="32" t="b">
        <f>'[1]19'!$CO$84</f>
        <v>0</v>
      </c>
      <c r="CP84" s="32" t="b">
        <v>0</v>
      </c>
    </row>
    <row r="85" spans="89:94" x14ac:dyDescent="0.15">
      <c r="CK85" s="34" t="s">
        <v>31</v>
      </c>
      <c r="CM85" s="32" t="b">
        <f>'[1]19'!$CM$85</f>
        <v>0</v>
      </c>
      <c r="CN85" s="32" t="b">
        <f>'[1]19'!$CN$85</f>
        <v>0</v>
      </c>
      <c r="CO85" s="32" t="b">
        <f>'[1]19'!$CO$85</f>
        <v>0</v>
      </c>
      <c r="CP85" s="32" t="b">
        <v>0</v>
      </c>
    </row>
    <row r="86" spans="89:94" x14ac:dyDescent="0.15">
      <c r="CK86" s="35"/>
      <c r="CM86" s="32" t="b">
        <f>'[1]19'!$CM$86</f>
        <v>0</v>
      </c>
      <c r="CN86" s="32" t="b">
        <f>'[1]19'!$CN$86</f>
        <v>0</v>
      </c>
      <c r="CO86" s="32" t="b">
        <f>'[1]19'!$CO$86</f>
        <v>0</v>
      </c>
      <c r="CP86" s="32" t="b">
        <v>0</v>
      </c>
    </row>
    <row r="87" spans="89:94" x14ac:dyDescent="0.15">
      <c r="CM87" s="32" t="b">
        <f>'[1]19'!$CM$87</f>
        <v>0</v>
      </c>
      <c r="CN87" s="32" t="b">
        <f>'[1]19'!$CN$87</f>
        <v>0</v>
      </c>
      <c r="CO87" s="32" t="b">
        <f>'[1]19'!$CO$87</f>
        <v>0</v>
      </c>
      <c r="CP87" s="32" t="b">
        <v>0</v>
      </c>
    </row>
    <row r="89" spans="89:94" x14ac:dyDescent="0.15">
      <c r="CK89" s="139" t="s">
        <v>111</v>
      </c>
      <c r="CM89" s="32" t="b">
        <f>'[1]19'!$CM$89</f>
        <v>0</v>
      </c>
    </row>
    <row r="90" spans="89:94" x14ac:dyDescent="0.15">
      <c r="CK90" s="37" t="s">
        <v>205</v>
      </c>
      <c r="CM90" s="33" t="b">
        <f>'[1]19'!$CM$90</f>
        <v>0</v>
      </c>
    </row>
    <row r="91" spans="89:94" x14ac:dyDescent="0.15">
      <c r="CK91" s="38" t="s">
        <v>116</v>
      </c>
      <c r="CM91" s="34" t="b">
        <f>'[1]19'!$CM$91</f>
        <v>0</v>
      </c>
    </row>
    <row r="92" spans="89:94" x14ac:dyDescent="0.15">
      <c r="CK92" s="39" t="s">
        <v>51</v>
      </c>
      <c r="CM92" s="35" t="b">
        <f>'[1]19'!$CM$92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D26:E28"/>
    <mergeCell ref="X26:AI27"/>
    <mergeCell ref="AJ26:AM27"/>
    <mergeCell ref="AN26:AO27"/>
    <mergeCell ref="AP26:AP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H25:U27"/>
    <mergeCell ref="V25:W27"/>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54A1CFFC-04F7-4210-8E94-F215FDC707F7}">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289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289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289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290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290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290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290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290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290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290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2910"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2915"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2926"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2927"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2928"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2929"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2930"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2931"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2932"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2933"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2934"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2935"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2936"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2937"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2922"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2923"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2924"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2925"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9F188-4245-430B-9FF3-B38695DD64E8}">
  <dimension ref="A1:CP99"/>
  <sheetViews>
    <sheetView showZeros="0" zoomScaleNormal="100" workbookViewId="0">
      <selection activeCell="CC121" sqref="CC12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f>'[1]20'!$AZ$3</f>
        <v>0</v>
      </c>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f>'[1]20'!$BR$3</f>
        <v>0</v>
      </c>
      <c r="BS3" s="642"/>
      <c r="BT3" s="250" t="s">
        <v>63</v>
      </c>
      <c r="BU3" s="642">
        <f>'[1]20'!$BU$3</f>
        <v>0</v>
      </c>
      <c r="BV3" s="642"/>
      <c r="BW3" s="250" t="s">
        <v>65</v>
      </c>
      <c r="BX3" s="642">
        <f>'[1]20'!$BX$3</f>
        <v>0</v>
      </c>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f>'[1]20'!$AZ$5</f>
        <v>0</v>
      </c>
      <c r="BA5" s="674"/>
      <c r="BB5" s="674"/>
      <c r="BC5" s="674"/>
      <c r="BD5" s="674"/>
      <c r="BE5" s="674"/>
      <c r="BF5" s="674"/>
      <c r="BG5" s="674"/>
      <c r="BH5" s="674"/>
      <c r="BI5" s="674"/>
      <c r="BJ5" s="674"/>
      <c r="BK5" s="25">
        <f>'[1]20'!$BK$5</f>
        <v>0</v>
      </c>
      <c r="BL5" s="81"/>
      <c r="BM5" s="473" t="s">
        <v>29</v>
      </c>
      <c r="BN5" s="474"/>
      <c r="BO5" s="475"/>
      <c r="BP5" s="675">
        <f>'[1]20'!$BP$5</f>
        <v>0</v>
      </c>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f>'[1]20'!$BP$6</f>
        <v>0</v>
      </c>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'[1]20'!$B$8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f>'[1]20'!$BE$9</f>
        <v>0</v>
      </c>
      <c r="BF9" s="613"/>
      <c r="BG9" s="613"/>
      <c r="BH9" s="613"/>
      <c r="BI9" s="106" t="s">
        <v>22</v>
      </c>
      <c r="BJ9" s="5"/>
      <c r="BK9" s="5"/>
      <c r="BL9" s="223"/>
      <c r="BM9" s="223"/>
      <c r="BN9" s="105"/>
      <c r="BO9" s="105"/>
      <c r="BP9" s="4"/>
      <c r="BQ9" s="4"/>
      <c r="BR9" s="4"/>
      <c r="BS9" s="4"/>
      <c r="BT9" s="559" t="s">
        <v>58</v>
      </c>
      <c r="BU9" s="248"/>
      <c r="BV9" s="249"/>
      <c r="BW9" s="615" t="str">
        <f>IF(CM71=1,"○","")</f>
        <v/>
      </c>
      <c r="BX9" s="553"/>
      <c r="BY9" s="553" t="str">
        <f>IF(CM71=2,"○","")</f>
        <v>○</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f>'[1]20'!$AZ$10</f>
        <v>0</v>
      </c>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f>'[1]20'!$F$16</f>
        <v>0</v>
      </c>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f>'[1]20'!$BC$16</f>
        <v>0</v>
      </c>
      <c r="BD16" s="534"/>
      <c r="BE16" s="534"/>
      <c r="BF16" s="534"/>
      <c r="BG16" s="153"/>
      <c r="BH16" s="569" t="s">
        <v>122</v>
      </c>
      <c r="BI16" s="570"/>
      <c r="BJ16" s="570"/>
      <c r="BK16" s="570"/>
      <c r="BL16" s="570"/>
      <c r="BM16" s="570"/>
      <c r="BN16" s="571"/>
      <c r="BO16" s="708">
        <f>'[1]20'!$BO$16</f>
        <v>0</v>
      </c>
      <c r="BP16" s="709"/>
      <c r="BQ16" s="709"/>
      <c r="BR16" s="709"/>
      <c r="BS16" s="709"/>
      <c r="BT16" s="709"/>
      <c r="BU16" s="709"/>
      <c r="BV16" s="709"/>
      <c r="BW16" s="709"/>
      <c r="BX16" s="710"/>
      <c r="BY16" s="692">
        <f>'[1]20'!$BX$16</f>
        <v>0</v>
      </c>
      <c r="BZ16" s="692"/>
      <c r="CA16" s="692"/>
      <c r="CB16" s="692"/>
      <c r="CC16" s="147"/>
      <c r="CD16" s="574"/>
      <c r="CE16" s="574"/>
      <c r="CF16" s="548"/>
      <c r="CG16" s="2"/>
    </row>
    <row r="17" spans="1:85" ht="7.5" customHeight="1" x14ac:dyDescent="0.15">
      <c r="A17" s="40"/>
      <c r="B17" s="639"/>
      <c r="C17" s="244"/>
      <c r="D17" s="638"/>
      <c r="E17" s="639"/>
      <c r="F17" s="581">
        <f>'[1]20'!$F$17</f>
        <v>0</v>
      </c>
      <c r="G17" s="517"/>
      <c r="H17" s="517"/>
      <c r="I17" s="517"/>
      <c r="J17" s="517"/>
      <c r="K17" s="517"/>
      <c r="L17" s="517"/>
      <c r="M17" s="517"/>
      <c r="N17" s="517"/>
      <c r="O17" s="517"/>
      <c r="P17" s="517"/>
      <c r="Q17" s="517"/>
      <c r="R17" s="517"/>
      <c r="S17" s="517"/>
      <c r="T17" s="517"/>
      <c r="U17" s="517"/>
      <c r="V17" s="520">
        <f>'[1]20'!$V$17</f>
        <v>0</v>
      </c>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'[1]20'!$BH$17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
      </c>
      <c r="AK18" s="481"/>
      <c r="AL18" s="481"/>
      <c r="AM18" s="481"/>
      <c r="AN18" s="479">
        <f>'[1]20'!$AN$18</f>
        <v>0</v>
      </c>
      <c r="AO18" s="479"/>
      <c r="AP18" s="481" t="s">
        <v>7</v>
      </c>
      <c r="AQ18" s="479">
        <f>'[1]20'!$AQ$18</f>
        <v>0</v>
      </c>
      <c r="AR18" s="479"/>
      <c r="AS18" s="481" t="s">
        <v>7</v>
      </c>
      <c r="AT18" s="479">
        <f>'[1]20'!$AT$18</f>
        <v>0</v>
      </c>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f>'[1]20'!$H$20</f>
        <v>0</v>
      </c>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f>'[1]20'!$BC$20</f>
        <v>0</v>
      </c>
      <c r="BD20" s="534"/>
      <c r="BE20" s="534"/>
      <c r="BF20" s="534"/>
      <c r="BG20" s="153"/>
      <c r="BH20" s="504" t="str">
        <f>'[1]20'!$BH$20</f>
        <v xml:space="preserve"> □　16歳以上30歳未満又は70歳以上
 □　留学
 □　障害者
 □　38万円以上の支払い</v>
      </c>
      <c r="BI20" s="505"/>
      <c r="BJ20" s="505"/>
      <c r="BK20" s="505"/>
      <c r="BL20" s="505"/>
      <c r="BM20" s="505"/>
      <c r="BN20" s="506"/>
      <c r="BO20" s="708">
        <f>'[1]20'!$BO$20</f>
        <v>0</v>
      </c>
      <c r="BP20" s="709"/>
      <c r="BQ20" s="709"/>
      <c r="BR20" s="709"/>
      <c r="BS20" s="709"/>
      <c r="BT20" s="709"/>
      <c r="BU20" s="709"/>
      <c r="BV20" s="709"/>
      <c r="BW20" s="709"/>
      <c r="BX20" s="710"/>
      <c r="BY20" s="692">
        <f>'[1]20'!$BX$20</f>
        <v>0</v>
      </c>
      <c r="BZ20" s="692"/>
      <c r="CA20" s="692"/>
      <c r="CB20" s="692"/>
      <c r="CC20" s="147"/>
      <c r="CD20" s="574"/>
      <c r="CE20" s="574"/>
      <c r="CF20" s="548"/>
      <c r="CG20" s="2"/>
    </row>
    <row r="21" spans="1:85" ht="11.25" customHeight="1" x14ac:dyDescent="0.15">
      <c r="A21" s="40"/>
      <c r="B21" s="639"/>
      <c r="C21" s="244"/>
      <c r="D21" s="250"/>
      <c r="E21" s="251"/>
      <c r="F21" s="513"/>
      <c r="G21" s="514"/>
      <c r="H21" s="517">
        <f>'[1]20'!$H$21</f>
        <v>0</v>
      </c>
      <c r="I21" s="517"/>
      <c r="J21" s="517"/>
      <c r="K21" s="517"/>
      <c r="L21" s="517"/>
      <c r="M21" s="517"/>
      <c r="N21" s="517"/>
      <c r="O21" s="517"/>
      <c r="P21" s="517"/>
      <c r="Q21" s="517"/>
      <c r="R21" s="517"/>
      <c r="S21" s="517"/>
      <c r="T21" s="517"/>
      <c r="U21" s="517"/>
      <c r="V21" s="520">
        <f>'[1]20'!$V$21</f>
        <v>0</v>
      </c>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f>'[1]20'!$AN$22</f>
        <v>0</v>
      </c>
      <c r="AO22" s="479"/>
      <c r="AP22" s="481" t="s">
        <v>7</v>
      </c>
      <c r="AQ22" s="479">
        <f>'[1]20'!$AQ$22</f>
        <v>0</v>
      </c>
      <c r="AR22" s="479"/>
      <c r="AS22" s="481" t="s">
        <v>7</v>
      </c>
      <c r="AT22" s="479">
        <f>'[1]20'!$AT$22</f>
        <v>0</v>
      </c>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IF(CO69,'[1]20'!$BH$23,"")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f>'[1]20'!$H$24</f>
        <v>0</v>
      </c>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f>'[1]20'!$BC$24</f>
        <v>0</v>
      </c>
      <c r="BD24" s="501"/>
      <c r="BE24" s="501"/>
      <c r="BF24" s="501"/>
      <c r="BG24" s="154"/>
      <c r="BH24" s="504" t="str">
        <f>'[1]20'!$BH$24</f>
        <v xml:space="preserve"> □　16歳以上30歳未満又は70歳以上
 □　留学
 □　障害者
 □　38万円以上の支払い</v>
      </c>
      <c r="BI24" s="505"/>
      <c r="BJ24" s="505"/>
      <c r="BK24" s="505"/>
      <c r="BL24" s="505"/>
      <c r="BM24" s="505"/>
      <c r="BN24" s="506"/>
      <c r="BO24" s="708">
        <f>'[1]20'!$BO$24</f>
        <v>0</v>
      </c>
      <c r="BP24" s="709"/>
      <c r="BQ24" s="709"/>
      <c r="BR24" s="709"/>
      <c r="BS24" s="709"/>
      <c r="BT24" s="709"/>
      <c r="BU24" s="709"/>
      <c r="BV24" s="709"/>
      <c r="BW24" s="709"/>
      <c r="BX24" s="710"/>
      <c r="BY24" s="692">
        <f>'[1]20'!$BX$24</f>
        <v>0</v>
      </c>
      <c r="BZ24" s="692"/>
      <c r="CA24" s="692"/>
      <c r="CB24" s="692"/>
      <c r="CC24" s="147"/>
      <c r="CD24" s="574"/>
      <c r="CE24" s="574"/>
      <c r="CF24" s="548"/>
      <c r="CG24" s="2"/>
    </row>
    <row r="25" spans="1:85" ht="11.25" customHeight="1" x14ac:dyDescent="0.15">
      <c r="A25" s="40"/>
      <c r="B25" s="639"/>
      <c r="C25" s="244"/>
      <c r="D25" s="250"/>
      <c r="E25" s="251"/>
      <c r="F25" s="513"/>
      <c r="G25" s="514"/>
      <c r="H25" s="517">
        <f>'[1]20'!$H$25</f>
        <v>0</v>
      </c>
      <c r="I25" s="517"/>
      <c r="J25" s="517"/>
      <c r="K25" s="517"/>
      <c r="L25" s="517"/>
      <c r="M25" s="517"/>
      <c r="N25" s="517"/>
      <c r="O25" s="517"/>
      <c r="P25" s="517"/>
      <c r="Q25" s="517"/>
      <c r="R25" s="517"/>
      <c r="S25" s="517"/>
      <c r="T25" s="517"/>
      <c r="U25" s="517"/>
      <c r="V25" s="520">
        <f>'[1]20'!$V$25</f>
        <v>0</v>
      </c>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f>'[1]20'!$AN$26</f>
        <v>0</v>
      </c>
      <c r="AO26" s="479"/>
      <c r="AP26" s="481" t="s">
        <v>7</v>
      </c>
      <c r="AQ26" s="479">
        <f>'[1]20'!$AQ$26</f>
        <v>0</v>
      </c>
      <c r="AR26" s="479"/>
      <c r="AS26" s="481" t="s">
        <v>7</v>
      </c>
      <c r="AT26" s="479">
        <f>'[1]20'!$AT$26</f>
        <v>0</v>
      </c>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'[1]20'!$BH$27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f>'[1]20'!$H$28</f>
        <v>0</v>
      </c>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f>'[1]20'!$BC$28</f>
        <v>0</v>
      </c>
      <c r="BD28" s="534"/>
      <c r="BE28" s="534"/>
      <c r="BF28" s="534"/>
      <c r="BG28" s="153"/>
      <c r="BH28" s="504" t="str">
        <f>'[1]20'!$BH$28</f>
        <v xml:space="preserve"> □　16歳以上30歳未満又は70歳以上
 □　留学
 □　障害者
 □　38万円以上の支払い</v>
      </c>
      <c r="BI28" s="505"/>
      <c r="BJ28" s="505"/>
      <c r="BK28" s="505"/>
      <c r="BL28" s="505"/>
      <c r="BM28" s="505"/>
      <c r="BN28" s="506"/>
      <c r="BO28" s="708">
        <f>'[1]20'!$BO$28</f>
        <v>0</v>
      </c>
      <c r="BP28" s="709"/>
      <c r="BQ28" s="709"/>
      <c r="BR28" s="709"/>
      <c r="BS28" s="709"/>
      <c r="BT28" s="709"/>
      <c r="BU28" s="709"/>
      <c r="BV28" s="709"/>
      <c r="BW28" s="709"/>
      <c r="BX28" s="710"/>
      <c r="BY28" s="692">
        <f>'[1]20'!$BX$28</f>
        <v>0</v>
      </c>
      <c r="BZ28" s="692"/>
      <c r="CA28" s="692"/>
      <c r="CB28" s="692"/>
      <c r="CC28" s="147"/>
      <c r="CD28" s="574"/>
      <c r="CE28" s="574"/>
      <c r="CF28" s="548"/>
      <c r="CG28" s="2"/>
    </row>
    <row r="29" spans="1:85" ht="11.25" customHeight="1" x14ac:dyDescent="0.15">
      <c r="A29" s="40"/>
      <c r="B29" s="639"/>
      <c r="C29" s="48"/>
      <c r="D29" s="531" t="s">
        <v>150</v>
      </c>
      <c r="E29" s="532"/>
      <c r="F29" s="513"/>
      <c r="G29" s="514"/>
      <c r="H29" s="517">
        <f>'[1]20'!$H$29</f>
        <v>0</v>
      </c>
      <c r="I29" s="517"/>
      <c r="J29" s="517"/>
      <c r="K29" s="517"/>
      <c r="L29" s="517"/>
      <c r="M29" s="517"/>
      <c r="N29" s="517"/>
      <c r="O29" s="517"/>
      <c r="P29" s="517"/>
      <c r="Q29" s="517"/>
      <c r="R29" s="517"/>
      <c r="S29" s="517"/>
      <c r="T29" s="517"/>
      <c r="U29" s="517"/>
      <c r="V29" s="520">
        <f>'[1]20'!$V$29</f>
        <v>0</v>
      </c>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t="str">
        <f>IF(CM77=1,"明治",IF(CM77=2,"大正",IF(CM77=3,"昭和",IF(CM77=4,"平成",""))))</f>
        <v/>
      </c>
      <c r="AK30" s="481"/>
      <c r="AL30" s="481"/>
      <c r="AM30" s="481"/>
      <c r="AN30" s="479">
        <f>'[1]20'!$AN$30</f>
        <v>0</v>
      </c>
      <c r="AO30" s="479"/>
      <c r="AP30" s="481" t="s">
        <v>7</v>
      </c>
      <c r="AQ30" s="479">
        <f>'[1]20'!$AQ$30</f>
        <v>0</v>
      </c>
      <c r="AR30" s="479"/>
      <c r="AS30" s="481" t="s">
        <v>7</v>
      </c>
      <c r="AT30" s="479">
        <f>'[1]20'!$AT$30</f>
        <v>0</v>
      </c>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'[1]20'!$BH$31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f>'[1]20'!$H$32</f>
        <v>0</v>
      </c>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f>'[1]20'!$BC$32</f>
        <v>0</v>
      </c>
      <c r="BD32" s="501"/>
      <c r="BE32" s="501"/>
      <c r="BF32" s="501"/>
      <c r="BG32" s="154"/>
      <c r="BH32" s="504" t="str">
        <f>'[1]20'!$BH$32</f>
        <v xml:space="preserve"> □　16歳以上30歳未満又は70歳以上
 □　留学
 □　障害者
 □　38万円以上の支払い</v>
      </c>
      <c r="BI32" s="505"/>
      <c r="BJ32" s="505"/>
      <c r="BK32" s="505"/>
      <c r="BL32" s="505"/>
      <c r="BM32" s="505"/>
      <c r="BN32" s="506"/>
      <c r="BO32" s="708">
        <f>'[1]20'!$BO$32</f>
        <v>0</v>
      </c>
      <c r="BP32" s="709"/>
      <c r="BQ32" s="709"/>
      <c r="BR32" s="709"/>
      <c r="BS32" s="709"/>
      <c r="BT32" s="709"/>
      <c r="BU32" s="709"/>
      <c r="BV32" s="709"/>
      <c r="BW32" s="709"/>
      <c r="BX32" s="710"/>
      <c r="BY32" s="692">
        <f>'[1]20'!$BX$32</f>
        <v>0</v>
      </c>
      <c r="BZ32" s="692"/>
      <c r="CA32" s="692"/>
      <c r="CB32" s="692"/>
      <c r="CC32" s="147"/>
      <c r="CD32" s="574"/>
      <c r="CE32" s="574"/>
      <c r="CF32" s="548"/>
      <c r="CG32" s="2"/>
    </row>
    <row r="33" spans="1:85" ht="11.25" customHeight="1" x14ac:dyDescent="0.15">
      <c r="A33" s="40"/>
      <c r="B33" s="639"/>
      <c r="C33" s="48"/>
      <c r="D33" s="82"/>
      <c r="E33" s="108"/>
      <c r="F33" s="513"/>
      <c r="G33" s="514"/>
      <c r="H33" s="517">
        <f>'[1]20'!$H$33</f>
        <v>0</v>
      </c>
      <c r="I33" s="517"/>
      <c r="J33" s="517"/>
      <c r="K33" s="517"/>
      <c r="L33" s="517"/>
      <c r="M33" s="517"/>
      <c r="N33" s="517"/>
      <c r="O33" s="517"/>
      <c r="P33" s="517"/>
      <c r="Q33" s="517"/>
      <c r="R33" s="517"/>
      <c r="S33" s="517"/>
      <c r="T33" s="517"/>
      <c r="U33" s="517"/>
      <c r="V33" s="520">
        <f>'[1]20'!$V$33</f>
        <v>0</v>
      </c>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t="str">
        <f>IF(CM78=1,"明治",IF(CM78=2,"大正",IF(CM78=3,"昭和",IF(CM78=4,"平成",""))))</f>
        <v/>
      </c>
      <c r="AK34" s="481"/>
      <c r="AL34" s="481"/>
      <c r="AM34" s="481"/>
      <c r="AN34" s="479">
        <f>'[1]20'!$AN$34</f>
        <v>0</v>
      </c>
      <c r="AO34" s="479"/>
      <c r="AP34" s="481" t="s">
        <v>7</v>
      </c>
      <c r="AQ34" s="479">
        <f>'[1]20'!$AQ$34</f>
        <v>0</v>
      </c>
      <c r="AR34" s="479"/>
      <c r="AS34" s="481" t="s">
        <v>7</v>
      </c>
      <c r="AT34" s="479">
        <f>'[1]20'!$AT$34</f>
        <v>0</v>
      </c>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'[1]20'!$BH$35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f>'[1]20'!$AV$38</f>
        <v>0</v>
      </c>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f>'[1]20'!$BX$38</f>
        <v>0</v>
      </c>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f>'[1]20'!$U$39</f>
        <v>0</v>
      </c>
      <c r="V39" s="420"/>
      <c r="W39" s="420"/>
      <c r="X39" s="420"/>
      <c r="Y39" s="420"/>
      <c r="Z39" s="421"/>
      <c r="AA39" s="419">
        <f>'[1]20'!$AA$39</f>
        <v>0</v>
      </c>
      <c r="AB39" s="420"/>
      <c r="AC39" s="420"/>
      <c r="AD39" s="420"/>
      <c r="AE39" s="420"/>
      <c r="AF39" s="421"/>
      <c r="AG39" s="425">
        <f>'[1]20'!$AG$39</f>
        <v>0</v>
      </c>
      <c r="AH39" s="426"/>
      <c r="AI39" s="429" t="s">
        <v>59</v>
      </c>
      <c r="AJ39" s="431">
        <f>'[1]20'!$AJ$39</f>
        <v>0</v>
      </c>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f>'[1]20'!$U$41</f>
        <v>0</v>
      </c>
      <c r="V41" s="423"/>
      <c r="W41" s="423"/>
      <c r="X41" s="423"/>
      <c r="Y41" s="423"/>
      <c r="Z41" s="424"/>
      <c r="AA41" s="422">
        <f>'[1]20'!$AA$41</f>
        <v>0</v>
      </c>
      <c r="AB41" s="423"/>
      <c r="AC41" s="423"/>
      <c r="AD41" s="423"/>
      <c r="AE41" s="423"/>
      <c r="AF41" s="424"/>
      <c r="AG41" s="445">
        <f>'[1]20'!$AG$41</f>
        <v>0</v>
      </c>
      <c r="AH41" s="446"/>
      <c r="AI41" s="155" t="s">
        <v>59</v>
      </c>
      <c r="AJ41" s="447">
        <f>'[1]20'!$AJ$41</f>
        <v>0</v>
      </c>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f>'[1]20'!$AA$42</f>
        <v>0</v>
      </c>
      <c r="AB42" s="456"/>
      <c r="AC42" s="456"/>
      <c r="AD42" s="456"/>
      <c r="AE42" s="456"/>
      <c r="AF42" s="457"/>
      <c r="AG42" s="445">
        <f>'[1]20'!$AG$42</f>
        <v>0</v>
      </c>
      <c r="AH42" s="446"/>
      <c r="AI42" s="155" t="s">
        <v>59</v>
      </c>
      <c r="AJ42" s="447">
        <f>'[1]20'!$AJ$42</f>
        <v>0</v>
      </c>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f>'[1]20'!$F$46</f>
        <v>0</v>
      </c>
      <c r="G46" s="401"/>
      <c r="H46" s="401"/>
      <c r="I46" s="401"/>
      <c r="J46" s="401"/>
      <c r="K46" s="401"/>
      <c r="L46" s="401"/>
      <c r="M46" s="401"/>
      <c r="N46" s="401"/>
      <c r="O46" s="401"/>
      <c r="P46" s="401"/>
      <c r="Q46" s="401"/>
      <c r="R46" s="401"/>
      <c r="S46" s="401"/>
      <c r="T46" s="402"/>
      <c r="U46" s="342">
        <f>'[1]20'!$U$46</f>
        <v>0</v>
      </c>
      <c r="V46" s="343"/>
      <c r="W46" s="343"/>
      <c r="X46" s="343"/>
      <c r="Y46" s="343"/>
      <c r="Z46" s="344"/>
      <c r="AA46" s="286" t="str">
        <f>'[1]20'!$AA$46</f>
        <v>明・大・昭
平・令</v>
      </c>
      <c r="AB46" s="403"/>
      <c r="AC46" s="403"/>
      <c r="AD46" s="343">
        <f>'[1]20'!$AD$46</f>
        <v>0</v>
      </c>
      <c r="AE46" s="343"/>
      <c r="AF46" s="59" t="s">
        <v>7</v>
      </c>
      <c r="AG46" s="343">
        <f>'[1]20'!$AG$46</f>
        <v>0</v>
      </c>
      <c r="AH46" s="343"/>
      <c r="AI46" s="59" t="s">
        <v>7</v>
      </c>
      <c r="AJ46" s="343">
        <f>'[1]20'!$AJ$46</f>
        <v>0</v>
      </c>
      <c r="AK46" s="344"/>
      <c r="AL46" s="394">
        <f>'[1]20'!$AL$46</f>
        <v>0</v>
      </c>
      <c r="AM46" s="395"/>
      <c r="AN46" s="395"/>
      <c r="AO46" s="395"/>
      <c r="AP46" s="395"/>
      <c r="AQ46" s="395"/>
      <c r="AR46" s="395"/>
      <c r="AS46" s="395"/>
      <c r="AT46" s="395"/>
      <c r="AU46" s="395"/>
      <c r="AV46" s="395"/>
      <c r="AW46" s="395"/>
      <c r="AX46" s="395"/>
      <c r="AY46" s="395"/>
      <c r="AZ46" s="395"/>
      <c r="BA46" s="395"/>
      <c r="BB46" s="395"/>
      <c r="BC46" s="395"/>
      <c r="BD46" s="395"/>
      <c r="BE46" s="395"/>
      <c r="BF46" s="396"/>
      <c r="BG46" s="394">
        <f>'[1]20'!$BG$46</f>
        <v>0</v>
      </c>
      <c r="BH46" s="395"/>
      <c r="BI46" s="395"/>
      <c r="BJ46" s="395"/>
      <c r="BK46" s="395"/>
      <c r="BL46" s="396"/>
      <c r="BM46" s="679">
        <f>'[1]20'!$BM$46</f>
        <v>0</v>
      </c>
      <c r="BN46" s="704"/>
      <c r="BO46" s="394">
        <f>'[1]20'!$BO$46</f>
        <v>0</v>
      </c>
      <c r="BP46" s="395"/>
      <c r="BQ46" s="395"/>
      <c r="BR46" s="395"/>
      <c r="BS46" s="395"/>
      <c r="BT46" s="395"/>
      <c r="BU46" s="395"/>
      <c r="BV46" s="395"/>
      <c r="BW46" s="395"/>
      <c r="BX46" s="396"/>
      <c r="BY46" s="679">
        <f>'[1]20'!$BW$46</f>
        <v>0</v>
      </c>
      <c r="BZ46" s="680"/>
      <c r="CA46" s="680"/>
      <c r="CB46" s="680"/>
      <c r="CC46" s="149"/>
      <c r="CD46" s="230"/>
      <c r="CE46" s="230"/>
      <c r="CF46" s="40"/>
      <c r="CG46" s="2"/>
    </row>
    <row r="47" spans="1:85" ht="17.45" customHeight="1" x14ac:dyDescent="0.15">
      <c r="A47" s="40"/>
      <c r="B47" s="381"/>
      <c r="C47" s="382"/>
      <c r="D47" s="382"/>
      <c r="E47" s="383"/>
      <c r="F47" s="400">
        <f>'[1]20'!$F$47</f>
        <v>0</v>
      </c>
      <c r="G47" s="401"/>
      <c r="H47" s="401"/>
      <c r="I47" s="401"/>
      <c r="J47" s="401"/>
      <c r="K47" s="401"/>
      <c r="L47" s="401"/>
      <c r="M47" s="401"/>
      <c r="N47" s="401"/>
      <c r="O47" s="401"/>
      <c r="P47" s="401"/>
      <c r="Q47" s="401"/>
      <c r="R47" s="401"/>
      <c r="S47" s="401"/>
      <c r="T47" s="402"/>
      <c r="U47" s="342">
        <f>'[1]20'!$U$47</f>
        <v>0</v>
      </c>
      <c r="V47" s="343"/>
      <c r="W47" s="343"/>
      <c r="X47" s="343"/>
      <c r="Y47" s="343"/>
      <c r="Z47" s="344"/>
      <c r="AA47" s="286" t="str">
        <f>'[1]20'!$AA$47</f>
        <v>明・大・昭
平・令</v>
      </c>
      <c r="AB47" s="403"/>
      <c r="AC47" s="403"/>
      <c r="AD47" s="343">
        <f>'[1]20'!$AD$47</f>
        <v>0</v>
      </c>
      <c r="AE47" s="343"/>
      <c r="AF47" s="60" t="s">
        <v>7</v>
      </c>
      <c r="AG47" s="343">
        <f>'[1]20'!$AG$47</f>
        <v>0</v>
      </c>
      <c r="AH47" s="343"/>
      <c r="AI47" s="60" t="s">
        <v>7</v>
      </c>
      <c r="AJ47" s="343">
        <f>'[1]20'!$AJ$47</f>
        <v>0</v>
      </c>
      <c r="AK47" s="344"/>
      <c r="AL47" s="397">
        <f>'[1]20'!$AL$47</f>
        <v>0</v>
      </c>
      <c r="AM47" s="398"/>
      <c r="AN47" s="398"/>
      <c r="AO47" s="398"/>
      <c r="AP47" s="398"/>
      <c r="AQ47" s="398"/>
      <c r="AR47" s="398"/>
      <c r="AS47" s="398"/>
      <c r="AT47" s="398"/>
      <c r="AU47" s="398"/>
      <c r="AV47" s="398"/>
      <c r="AW47" s="398"/>
      <c r="AX47" s="398"/>
      <c r="AY47" s="398"/>
      <c r="AZ47" s="398"/>
      <c r="BA47" s="398"/>
      <c r="BB47" s="398"/>
      <c r="BC47" s="398"/>
      <c r="BD47" s="398"/>
      <c r="BE47" s="398"/>
      <c r="BF47" s="399"/>
      <c r="BG47" s="397">
        <f>'[1]20'!$BG$47</f>
        <v>0</v>
      </c>
      <c r="BH47" s="398"/>
      <c r="BI47" s="398"/>
      <c r="BJ47" s="398"/>
      <c r="BK47" s="398"/>
      <c r="BL47" s="399"/>
      <c r="BM47" s="336">
        <f>'[1]20'!$BM$47</f>
        <v>0</v>
      </c>
      <c r="BN47" s="338"/>
      <c r="BO47" s="681">
        <f>'[1]20'!$BO$47</f>
        <v>0</v>
      </c>
      <c r="BP47" s="272"/>
      <c r="BQ47" s="272"/>
      <c r="BR47" s="272"/>
      <c r="BS47" s="272"/>
      <c r="BT47" s="272"/>
      <c r="BU47" s="272"/>
      <c r="BV47" s="272"/>
      <c r="BW47" s="272"/>
      <c r="BX47" s="682"/>
      <c r="BY47" s="336">
        <f>'[1]20'!$BW$47</f>
        <v>0</v>
      </c>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t="str">
        <f>'[1]20'!$H$50</f>
        <v/>
      </c>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f>'[1]20'!$AT$50</f>
        <v>0</v>
      </c>
      <c r="AU50" s="279"/>
      <c r="AV50" s="279"/>
      <c r="AW50" s="281"/>
      <c r="AX50" s="325" t="str">
        <f>'[1]20'!$AX$50</f>
        <v>平</v>
      </c>
      <c r="AY50" s="326"/>
      <c r="AZ50" s="279">
        <f>'[1]20'!$AZ$50</f>
        <v>0</v>
      </c>
      <c r="BA50" s="279">
        <f>'[1]20'!$BA$50</f>
        <v>0</v>
      </c>
      <c r="BB50" s="279">
        <f>'[1]20'!$BB$50</f>
        <v>0</v>
      </c>
      <c r="BC50" s="281"/>
      <c r="BD50" s="336">
        <f>'[1]20'!$BD$50</f>
        <v>0</v>
      </c>
      <c r="BE50" s="337"/>
      <c r="BF50" s="337"/>
      <c r="BG50" s="337"/>
      <c r="BH50" s="337"/>
      <c r="BI50" s="337"/>
      <c r="BJ50" s="337"/>
      <c r="BK50" s="337"/>
      <c r="BL50" s="337"/>
      <c r="BM50" s="338"/>
      <c r="BN50" s="342">
        <f>'[1]20'!$BN$50</f>
        <v>0</v>
      </c>
      <c r="BO50" s="343"/>
      <c r="BP50" s="343"/>
      <c r="BQ50" s="343"/>
      <c r="BR50" s="344"/>
      <c r="BS50" s="348">
        <f>'[1]20'!$BS$50</f>
        <v>0</v>
      </c>
      <c r="BT50" s="349"/>
      <c r="BU50" s="349"/>
      <c r="BV50" s="349"/>
      <c r="BW50" s="349"/>
      <c r="BX50" s="352" t="s">
        <v>8</v>
      </c>
      <c r="BY50" s="342">
        <f>'[1]20'!$BY$50</f>
        <v>0</v>
      </c>
      <c r="BZ50" s="343"/>
      <c r="CA50" s="343"/>
      <c r="CB50" s="344"/>
      <c r="CC50" s="232"/>
      <c r="CD50" s="328"/>
      <c r="CE50" s="328"/>
      <c r="CF50" s="40"/>
      <c r="CG50" s="2"/>
    </row>
    <row r="51" spans="1:85" ht="21" customHeight="1" x14ac:dyDescent="0.15">
      <c r="A51" s="40"/>
      <c r="B51" s="358"/>
      <c r="C51" s="358"/>
      <c r="D51" s="358"/>
      <c r="E51" s="359"/>
      <c r="F51" s="330"/>
      <c r="G51" s="331"/>
      <c r="H51" s="272">
        <f>'[1]20'!$H$51</f>
        <v>0</v>
      </c>
      <c r="I51" s="272"/>
      <c r="J51" s="272"/>
      <c r="K51" s="272"/>
      <c r="L51" s="272"/>
      <c r="M51" s="272"/>
      <c r="N51" s="272"/>
      <c r="O51" s="272"/>
      <c r="P51" s="272"/>
      <c r="Q51" s="272"/>
      <c r="R51" s="272"/>
      <c r="S51" s="272"/>
      <c r="T51" s="273">
        <f>'[1]20'!$T$51</f>
        <v>0</v>
      </c>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'[1]20'!$AX$51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f>'[1]20'!$H$52</f>
        <v>0</v>
      </c>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f>'[1]20'!$AT$52</f>
        <v>0</v>
      </c>
      <c r="AU52" s="279"/>
      <c r="AV52" s="279"/>
      <c r="AW52" s="281"/>
      <c r="AX52" s="325" t="str">
        <f>'[1]20'!$AX$52</f>
        <v>平</v>
      </c>
      <c r="AY52" s="326"/>
      <c r="AZ52" s="279">
        <f>'[1]20'!$AZ$52</f>
        <v>0</v>
      </c>
      <c r="BA52" s="279">
        <f>'[1]20'!$BA$52</f>
        <v>0</v>
      </c>
      <c r="BB52" s="279">
        <f>'[1]20'!$BB$52</f>
        <v>0</v>
      </c>
      <c r="BC52" s="281"/>
      <c r="BD52" s="283">
        <f>'[1]20'!$BD$52</f>
        <v>0</v>
      </c>
      <c r="BE52" s="284"/>
      <c r="BF52" s="284"/>
      <c r="BG52" s="284"/>
      <c r="BH52" s="284"/>
      <c r="BI52" s="284"/>
      <c r="BJ52" s="284"/>
      <c r="BK52" s="284"/>
      <c r="BL52" s="284"/>
      <c r="BM52" s="285"/>
      <c r="BN52" s="268">
        <f>'[1]20'!$BN$52</f>
        <v>0</v>
      </c>
      <c r="BO52" s="269"/>
      <c r="BP52" s="269"/>
      <c r="BQ52" s="269"/>
      <c r="BR52" s="270"/>
      <c r="BS52" s="268">
        <f>'[1]20'!$BS$52</f>
        <v>0</v>
      </c>
      <c r="BT52" s="269"/>
      <c r="BU52" s="269"/>
      <c r="BV52" s="269"/>
      <c r="BW52" s="269"/>
      <c r="BX52" s="265" t="s">
        <v>8</v>
      </c>
      <c r="BY52" s="268">
        <f>'[1]20'!$BY$52</f>
        <v>0</v>
      </c>
      <c r="BZ52" s="269"/>
      <c r="CA52" s="269"/>
      <c r="CB52" s="270"/>
      <c r="CC52" s="232"/>
      <c r="CD52" s="328"/>
      <c r="CE52" s="328"/>
      <c r="CF52" s="40"/>
      <c r="CG52" s="2"/>
    </row>
    <row r="53" spans="1:85" ht="21" customHeight="1" x14ac:dyDescent="0.15">
      <c r="A53" s="40"/>
      <c r="B53" s="358"/>
      <c r="C53" s="358"/>
      <c r="D53" s="358"/>
      <c r="E53" s="359"/>
      <c r="F53" s="244"/>
      <c r="G53" s="250"/>
      <c r="H53" s="272">
        <f>'[1]20'!$H$53</f>
        <v>0</v>
      </c>
      <c r="I53" s="272"/>
      <c r="J53" s="272"/>
      <c r="K53" s="272"/>
      <c r="L53" s="272"/>
      <c r="M53" s="272"/>
      <c r="N53" s="272"/>
      <c r="O53" s="272"/>
      <c r="P53" s="272"/>
      <c r="Q53" s="272"/>
      <c r="R53" s="272"/>
      <c r="S53" s="272"/>
      <c r="T53" s="273">
        <f>'[1]20'!$T$53</f>
        <v>0</v>
      </c>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'[1]20'!$AX$53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f>'[1]20'!$H$55</f>
        <v>0</v>
      </c>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f>'[1]20'!$AT$55</f>
        <v>0</v>
      </c>
      <c r="AU55" s="279"/>
      <c r="AV55" s="279"/>
      <c r="AW55" s="281"/>
      <c r="AX55" s="321" t="str">
        <f>'[1]20'!$AX$55</f>
        <v>明・大・昭</v>
      </c>
      <c r="AY55" s="322"/>
      <c r="AZ55" s="279">
        <f>'[1]20'!$AZ$55</f>
        <v>0</v>
      </c>
      <c r="BA55" s="279">
        <f>'[1]20'!$BA$55</f>
        <v>0</v>
      </c>
      <c r="BB55" s="279">
        <f>'[1]20'!$BB$55</f>
        <v>0</v>
      </c>
      <c r="BC55" s="281"/>
      <c r="BD55" s="283">
        <f>'[1]20'!$BD$55</f>
        <v>0</v>
      </c>
      <c r="BE55" s="284"/>
      <c r="BF55" s="284"/>
      <c r="BG55" s="284"/>
      <c r="BH55" s="284"/>
      <c r="BI55" s="284"/>
      <c r="BJ55" s="284"/>
      <c r="BK55" s="285"/>
      <c r="BL55" s="286" t="str">
        <f>'[1]20'!$BL$55</f>
        <v>□ 配偶者
□ 30歳未満又は70歳以上 □ 障害者
□ 留学                      □ 38万円以上の支払</v>
      </c>
      <c r="BM55" s="287"/>
      <c r="BN55" s="287"/>
      <c r="BO55" s="287"/>
      <c r="BP55" s="287"/>
      <c r="BQ55" s="288"/>
      <c r="BR55" s="268">
        <f>'[1]20'!$BR$55</f>
        <v>0</v>
      </c>
      <c r="BS55" s="269"/>
      <c r="BT55" s="269"/>
      <c r="BU55" s="269"/>
      <c r="BV55" s="265" t="s">
        <v>8</v>
      </c>
      <c r="BW55" s="266" t="str">
        <f>'[1]20'!$BW$55</f>
        <v>□ 一般</v>
      </c>
      <c r="BX55" s="267"/>
      <c r="BY55" s="268">
        <f>'[1]20'!$BY$55</f>
        <v>0</v>
      </c>
      <c r="BZ55" s="269"/>
      <c r="CA55" s="269"/>
      <c r="CB55" s="270"/>
      <c r="CC55" s="271"/>
      <c r="CD55" s="241" t="str">
        <f>'[1]20'!$CD$55</f>
        <v>□ 寡婦</v>
      </c>
      <c r="CE55" s="156"/>
      <c r="CF55" s="40"/>
      <c r="CG55" s="2"/>
    </row>
    <row r="56" spans="1:85" ht="12.75" customHeight="1" x14ac:dyDescent="0.15">
      <c r="A56" s="40"/>
      <c r="B56" s="300"/>
      <c r="C56" s="300"/>
      <c r="D56" s="300"/>
      <c r="E56" s="301"/>
      <c r="F56" s="48"/>
      <c r="G56" s="49"/>
      <c r="H56" s="272">
        <f>'[1]20'!$H$56</f>
        <v>0</v>
      </c>
      <c r="I56" s="272"/>
      <c r="J56" s="272"/>
      <c r="K56" s="272"/>
      <c r="L56" s="272"/>
      <c r="M56" s="272"/>
      <c r="N56" s="272"/>
      <c r="O56" s="272"/>
      <c r="P56" s="272"/>
      <c r="Q56" s="272"/>
      <c r="R56" s="272"/>
      <c r="S56" s="272"/>
      <c r="T56" s="273">
        <f>'[1]20'!$T$56</f>
        <v>0</v>
      </c>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'[1]20'!$AX$56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'[1]20'!$BW$56</f>
        <v>□ 特別</v>
      </c>
      <c r="BX56" s="278"/>
      <c r="BY56" s="268"/>
      <c r="BZ56" s="269"/>
      <c r="CA56" s="269"/>
      <c r="CB56" s="270"/>
      <c r="CC56" s="271"/>
      <c r="CD56" s="242" t="str">
        <f>'[1]20'!$CD$56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f>'[1]20'!$CM$69</f>
        <v>4</v>
      </c>
      <c r="CN69" s="233" t="s">
        <v>202</v>
      </c>
      <c r="CO69" s="32" t="b">
        <v>0</v>
      </c>
    </row>
    <row r="70" spans="1:93" x14ac:dyDescent="0.15">
      <c r="CN70" s="233" t="s">
        <v>203</v>
      </c>
    </row>
    <row r="71" spans="1:93" x14ac:dyDescent="0.15">
      <c r="CJ71">
        <v>1</v>
      </c>
      <c r="CK71" s="33" t="s">
        <v>49</v>
      </c>
      <c r="CL71" t="s">
        <v>145</v>
      </c>
      <c r="CM71" s="32">
        <f>'[1]20'!$CM$71</f>
        <v>2</v>
      </c>
    </row>
    <row r="72" spans="1:93" x14ac:dyDescent="0.15">
      <c r="CJ72">
        <v>2</v>
      </c>
      <c r="CK72" s="35" t="s">
        <v>50</v>
      </c>
    </row>
    <row r="74" spans="1:93" x14ac:dyDescent="0.15">
      <c r="CK74" s="33" t="s">
        <v>43</v>
      </c>
      <c r="CL74" t="s">
        <v>146</v>
      </c>
      <c r="CM74" s="32">
        <f>'[1]20'!$CM$74</f>
        <v>5</v>
      </c>
    </row>
    <row r="75" spans="1:93" x14ac:dyDescent="0.15">
      <c r="CK75" s="34" t="s">
        <v>44</v>
      </c>
      <c r="CL75" t="s">
        <v>46</v>
      </c>
      <c r="CM75" s="32">
        <f>'[1]20'!$CM$75</f>
        <v>5</v>
      </c>
    </row>
    <row r="76" spans="1:93" x14ac:dyDescent="0.15">
      <c r="CK76" s="34" t="s">
        <v>42</v>
      </c>
      <c r="CL76">
        <v>2</v>
      </c>
      <c r="CM76" s="32">
        <f>'[1]20'!$CM$76</f>
        <v>5</v>
      </c>
    </row>
    <row r="77" spans="1:93" x14ac:dyDescent="0.15">
      <c r="CK77" s="34" t="s">
        <v>45</v>
      </c>
      <c r="CL77">
        <v>3</v>
      </c>
      <c r="CM77" s="32">
        <f>'[1]20'!$CM$77</f>
        <v>5</v>
      </c>
    </row>
    <row r="78" spans="1:93" x14ac:dyDescent="0.15">
      <c r="CK78" s="35"/>
      <c r="CL78">
        <v>4</v>
      </c>
      <c r="CM78" s="32">
        <f>'[1]20'!$CM$78</f>
        <v>5</v>
      </c>
    </row>
    <row r="79" spans="1:93" x14ac:dyDescent="0.15">
      <c r="CM79" s="103"/>
    </row>
    <row r="81" spans="89:94" x14ac:dyDescent="0.15">
      <c r="CK81" s="36" t="s">
        <v>48</v>
      </c>
      <c r="CM81" s="32">
        <f>'[1]20'!$CM$81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'[1]20'!$CM$84</f>
        <v>0</v>
      </c>
      <c r="CN84" s="32" t="b">
        <f>'[1]20'!$CN$84</f>
        <v>0</v>
      </c>
      <c r="CO84" s="32" t="b">
        <f>'[1]20'!$CO$84</f>
        <v>0</v>
      </c>
      <c r="CP84" s="32" t="b">
        <v>0</v>
      </c>
    </row>
    <row r="85" spans="89:94" x14ac:dyDescent="0.15">
      <c r="CK85" s="34" t="s">
        <v>31</v>
      </c>
      <c r="CM85" s="32" t="b">
        <f>'[1]20'!$CM$85</f>
        <v>0</v>
      </c>
      <c r="CN85" s="32" t="b">
        <f>'[1]20'!$CN$85</f>
        <v>0</v>
      </c>
      <c r="CO85" s="32" t="b">
        <f>'[1]20'!$CO$85</f>
        <v>0</v>
      </c>
      <c r="CP85" s="32" t="b">
        <v>0</v>
      </c>
    </row>
    <row r="86" spans="89:94" x14ac:dyDescent="0.15">
      <c r="CK86" s="35"/>
      <c r="CM86" s="32" t="b">
        <f>'[1]20'!$CM$86</f>
        <v>0</v>
      </c>
      <c r="CN86" s="32" t="b">
        <f>'[1]20'!$CN$86</f>
        <v>0</v>
      </c>
      <c r="CO86" s="32" t="b">
        <f>'[1]20'!$CO$86</f>
        <v>0</v>
      </c>
      <c r="CP86" s="32" t="b">
        <v>0</v>
      </c>
    </row>
    <row r="87" spans="89:94" x14ac:dyDescent="0.15">
      <c r="CM87" s="32" t="b">
        <f>'[1]20'!$CM$87</f>
        <v>0</v>
      </c>
      <c r="CN87" s="32" t="b">
        <f>'[1]20'!$CN$87</f>
        <v>0</v>
      </c>
      <c r="CO87" s="32" t="b">
        <f>'[1]20'!$CO$87</f>
        <v>0</v>
      </c>
      <c r="CP87" s="32" t="b">
        <v>0</v>
      </c>
    </row>
    <row r="89" spans="89:94" x14ac:dyDescent="0.15">
      <c r="CK89" s="139" t="s">
        <v>111</v>
      </c>
      <c r="CM89" s="32" t="b">
        <f>'[1]20'!$CM$89</f>
        <v>0</v>
      </c>
    </row>
    <row r="90" spans="89:94" x14ac:dyDescent="0.15">
      <c r="CK90" s="37" t="s">
        <v>205</v>
      </c>
      <c r="CM90" s="33" t="b">
        <f>'[1]20'!$CM$90</f>
        <v>0</v>
      </c>
    </row>
    <row r="91" spans="89:94" x14ac:dyDescent="0.15">
      <c r="CK91" s="38" t="s">
        <v>116</v>
      </c>
      <c r="CM91" s="34" t="b">
        <f>'[1]20'!$CM$91</f>
        <v>0</v>
      </c>
    </row>
    <row r="92" spans="89:94" x14ac:dyDescent="0.15">
      <c r="CK92" s="39" t="s">
        <v>51</v>
      </c>
      <c r="CM92" s="35" t="b">
        <f>'[1]20'!$CM$92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D26:E28"/>
    <mergeCell ref="X26:AI27"/>
    <mergeCell ref="AJ26:AM27"/>
    <mergeCell ref="AN26:AO27"/>
    <mergeCell ref="AP26:AP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H25:U27"/>
    <mergeCell ref="V25:W27"/>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B9013243-FE4F-4B4D-A327-8B87849A3982}">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539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539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539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539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539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539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539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539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539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539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53934"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53939"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53950"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53951"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53952"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53953"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53954"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53955"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53956"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53957"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53958"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53959"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53960"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53961"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53946"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53947"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53948"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53949"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7825B-CAE7-4112-99B9-083FEA937C7A}">
  <dimension ref="A1:CP99"/>
  <sheetViews>
    <sheetView showZeros="0" zoomScaleNormal="100" workbookViewId="0">
      <selection activeCell="CE122" sqref="CE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661" t="s">
        <v>230</v>
      </c>
      <c r="S2" s="661"/>
      <c r="T2" s="661"/>
      <c r="U2" s="661"/>
      <c r="V2" s="661"/>
      <c r="W2" s="661"/>
      <c r="X2" s="661"/>
      <c r="Y2" s="661"/>
      <c r="Z2" s="661"/>
      <c r="AA2" s="661"/>
      <c r="AB2" s="661"/>
      <c r="AC2" s="661"/>
      <c r="AD2" s="661"/>
      <c r="AE2" s="661"/>
      <c r="AF2" s="661"/>
      <c r="AG2" s="661"/>
      <c r="AH2" s="661"/>
      <c r="AI2" s="661"/>
      <c r="AJ2" s="661"/>
      <c r="AK2" s="661"/>
      <c r="AL2" s="661"/>
      <c r="AM2" s="661"/>
      <c r="AN2" s="661"/>
      <c r="AO2" s="661"/>
      <c r="AP2" s="661"/>
      <c r="AQ2" s="661"/>
      <c r="AR2" s="661"/>
      <c r="AS2" s="661"/>
      <c r="AT2" s="661"/>
      <c r="AU2" s="661"/>
      <c r="AV2" s="661"/>
      <c r="AW2" s="661"/>
      <c r="AX2" s="661"/>
      <c r="AY2" s="661"/>
      <c r="AZ2" s="661"/>
      <c r="BA2" s="661"/>
      <c r="BB2" s="661"/>
      <c r="BC2" s="661"/>
      <c r="BD2" s="661"/>
      <c r="BE2" s="661"/>
      <c r="BF2" s="661"/>
      <c r="BG2" s="661"/>
      <c r="BH2" s="661"/>
      <c r="BI2" s="661"/>
      <c r="BJ2" s="661"/>
      <c r="BK2" s="661"/>
      <c r="BL2" s="661"/>
      <c r="BM2" s="661"/>
      <c r="BN2" s="661"/>
      <c r="BO2" s="661"/>
      <c r="BP2" s="661"/>
      <c r="BQ2" s="43"/>
      <c r="BR2" s="43"/>
      <c r="BS2" s="43"/>
      <c r="BT2" s="43"/>
      <c r="BU2" s="43"/>
      <c r="BV2" s="43"/>
      <c r="BW2" s="43"/>
      <c r="BX2" s="43"/>
      <c r="BY2" s="43"/>
      <c r="BZ2" s="43"/>
      <c r="CA2" s="43"/>
      <c r="CB2" s="43"/>
      <c r="CC2" s="43"/>
      <c r="CD2" s="40"/>
      <c r="CE2" s="40"/>
      <c r="CF2" s="40"/>
      <c r="CG2" s="2"/>
    </row>
    <row r="3" spans="1:85" ht="8.4499999999999993" customHeight="1" x14ac:dyDescent="0.15">
      <c r="A3" s="40"/>
      <c r="B3" s="250" t="s">
        <v>0</v>
      </c>
      <c r="C3" s="250"/>
      <c r="D3" s="250"/>
      <c r="E3" s="250"/>
      <c r="F3" s="567" t="s">
        <v>33</v>
      </c>
      <c r="G3" s="567"/>
      <c r="H3" s="567"/>
      <c r="I3" s="567"/>
      <c r="J3" s="567"/>
      <c r="K3" s="567"/>
      <c r="L3" s="567"/>
      <c r="M3" s="567"/>
      <c r="N3" s="567"/>
      <c r="O3" s="567"/>
      <c r="P3" s="567"/>
      <c r="Q3" s="568"/>
      <c r="R3" s="662" t="str">
        <f>会社名!C5</f>
        <v>国税産業　株式会社</v>
      </c>
      <c r="S3" s="663"/>
      <c r="T3" s="663"/>
      <c r="U3" s="663"/>
      <c r="V3" s="663"/>
      <c r="W3" s="663"/>
      <c r="X3" s="663"/>
      <c r="Y3" s="663"/>
      <c r="Z3" s="663"/>
      <c r="AA3" s="663"/>
      <c r="AB3" s="663"/>
      <c r="AC3" s="663"/>
      <c r="AD3" s="663"/>
      <c r="AE3" s="663"/>
      <c r="AF3" s="663"/>
      <c r="AG3" s="663"/>
      <c r="AH3" s="663"/>
      <c r="AI3" s="663"/>
      <c r="AJ3" s="663"/>
      <c r="AK3" s="663"/>
      <c r="AL3" s="663"/>
      <c r="AM3" s="663"/>
      <c r="AN3" s="663"/>
      <c r="AO3" s="663"/>
      <c r="AP3" s="521" t="str">
        <f>会社名!C6</f>
        <v>1234567890123</v>
      </c>
      <c r="AQ3" s="521"/>
      <c r="AR3" s="666" t="s">
        <v>30</v>
      </c>
      <c r="AS3" s="666"/>
      <c r="AT3" s="666"/>
      <c r="AU3" s="666"/>
      <c r="AV3" s="666"/>
      <c r="AW3" s="666"/>
      <c r="AX3" s="666"/>
      <c r="AY3" s="667"/>
      <c r="AZ3" s="668"/>
      <c r="BA3" s="669"/>
      <c r="BB3" s="669"/>
      <c r="BC3" s="669"/>
      <c r="BD3" s="669"/>
      <c r="BE3" s="669"/>
      <c r="BF3" s="669"/>
      <c r="BG3" s="669"/>
      <c r="BH3" s="669"/>
      <c r="BI3" s="669"/>
      <c r="BJ3" s="669"/>
      <c r="BK3" s="669"/>
      <c r="BL3" s="670"/>
      <c r="BM3" s="620" t="s">
        <v>57</v>
      </c>
      <c r="BN3" s="621"/>
      <c r="BO3" s="622"/>
      <c r="BP3" s="671" t="str">
        <f>IF(CM69=1,"明治",IF(CM69=2,"大正",IF(CM69=3,"昭和",IF(CM69=4,"平成",""))))</f>
        <v>平成</v>
      </c>
      <c r="BQ3" s="672"/>
      <c r="BR3" s="642"/>
      <c r="BS3" s="642"/>
      <c r="BT3" s="250" t="s">
        <v>63</v>
      </c>
      <c r="BU3" s="642"/>
      <c r="BV3" s="642"/>
      <c r="BW3" s="250" t="s">
        <v>65</v>
      </c>
      <c r="BX3" s="642"/>
      <c r="BY3" s="642"/>
      <c r="BZ3" s="563" t="s">
        <v>64</v>
      </c>
      <c r="CA3" s="626" t="s">
        <v>40</v>
      </c>
      <c r="CB3" s="626"/>
      <c r="CC3" s="82"/>
      <c r="CD3" s="40"/>
      <c r="CE3" s="40"/>
      <c r="CF3" s="40"/>
      <c r="CG3" s="2"/>
    </row>
    <row r="4" spans="1:85" ht="8.4499999999999993" customHeight="1" x14ac:dyDescent="0.15">
      <c r="A4" s="40"/>
      <c r="B4" s="250"/>
      <c r="C4" s="250"/>
      <c r="D4" s="250"/>
      <c r="E4" s="250"/>
      <c r="F4" s="567"/>
      <c r="G4" s="567"/>
      <c r="H4" s="567"/>
      <c r="I4" s="567"/>
      <c r="J4" s="567"/>
      <c r="K4" s="567"/>
      <c r="L4" s="567"/>
      <c r="M4" s="567"/>
      <c r="N4" s="567"/>
      <c r="O4" s="567"/>
      <c r="P4" s="567"/>
      <c r="Q4" s="568"/>
      <c r="R4" s="662"/>
      <c r="S4" s="663"/>
      <c r="T4" s="663"/>
      <c r="U4" s="663"/>
      <c r="V4" s="663"/>
      <c r="W4" s="663"/>
      <c r="X4" s="663"/>
      <c r="Y4" s="663"/>
      <c r="Z4" s="663"/>
      <c r="AA4" s="663"/>
      <c r="AB4" s="663"/>
      <c r="AC4" s="663"/>
      <c r="AD4" s="663"/>
      <c r="AE4" s="663"/>
      <c r="AF4" s="663"/>
      <c r="AG4" s="663"/>
      <c r="AH4" s="663"/>
      <c r="AI4" s="663"/>
      <c r="AJ4" s="663"/>
      <c r="AK4" s="663"/>
      <c r="AL4" s="663"/>
      <c r="AM4" s="663"/>
      <c r="AN4" s="663"/>
      <c r="AO4" s="663"/>
      <c r="AP4" s="521"/>
      <c r="AQ4" s="521"/>
      <c r="AR4" s="666"/>
      <c r="AS4" s="666"/>
      <c r="AT4" s="666"/>
      <c r="AU4" s="666"/>
      <c r="AV4" s="666"/>
      <c r="AW4" s="666"/>
      <c r="AX4" s="666"/>
      <c r="AY4" s="667"/>
      <c r="AZ4" s="668"/>
      <c r="BA4" s="669"/>
      <c r="BB4" s="669"/>
      <c r="BC4" s="669"/>
      <c r="BD4" s="669"/>
      <c r="BE4" s="669"/>
      <c r="BF4" s="669"/>
      <c r="BG4" s="669"/>
      <c r="BH4" s="669"/>
      <c r="BI4" s="669"/>
      <c r="BJ4" s="669"/>
      <c r="BK4" s="669"/>
      <c r="BL4" s="670"/>
      <c r="BM4" s="620"/>
      <c r="BN4" s="621"/>
      <c r="BO4" s="622"/>
      <c r="BP4" s="443"/>
      <c r="BQ4" s="444"/>
      <c r="BR4" s="643"/>
      <c r="BS4" s="643"/>
      <c r="BT4" s="331"/>
      <c r="BU4" s="643"/>
      <c r="BV4" s="643"/>
      <c r="BW4" s="331"/>
      <c r="BX4" s="643"/>
      <c r="BY4" s="643"/>
      <c r="BZ4" s="565"/>
      <c r="CA4" s="626"/>
      <c r="CB4" s="626"/>
      <c r="CC4" s="82"/>
      <c r="CD4" s="40"/>
      <c r="CE4" s="40"/>
      <c r="CF4" s="40"/>
      <c r="CG4" s="2"/>
    </row>
    <row r="5" spans="1:85" ht="18.75" customHeight="1" x14ac:dyDescent="0.15">
      <c r="A5" s="40"/>
      <c r="B5" s="648" t="str">
        <f>会社名!E4</f>
        <v>麹町</v>
      </c>
      <c r="C5" s="648"/>
      <c r="D5" s="648"/>
      <c r="E5" s="648"/>
      <c r="F5" s="632"/>
      <c r="G5" s="632"/>
      <c r="H5" s="632"/>
      <c r="I5" s="632"/>
      <c r="J5" s="632"/>
      <c r="K5" s="632"/>
      <c r="L5" s="632"/>
      <c r="M5" s="632"/>
      <c r="N5" s="632"/>
      <c r="O5" s="632"/>
      <c r="P5" s="632"/>
      <c r="Q5" s="633"/>
      <c r="R5" s="664"/>
      <c r="S5" s="665"/>
      <c r="T5" s="665"/>
      <c r="U5" s="665"/>
      <c r="V5" s="665"/>
      <c r="W5" s="665"/>
      <c r="X5" s="665"/>
      <c r="Y5" s="665"/>
      <c r="Z5" s="665"/>
      <c r="AA5" s="665"/>
      <c r="AB5" s="665"/>
      <c r="AC5" s="665"/>
      <c r="AD5" s="665"/>
      <c r="AE5" s="665"/>
      <c r="AF5" s="665"/>
      <c r="AG5" s="665"/>
      <c r="AH5" s="665"/>
      <c r="AI5" s="665"/>
      <c r="AJ5" s="665"/>
      <c r="AK5" s="665"/>
      <c r="AL5" s="665"/>
      <c r="AM5" s="665"/>
      <c r="AN5" s="665"/>
      <c r="AO5" s="665"/>
      <c r="AP5" s="522"/>
      <c r="AQ5" s="522"/>
      <c r="AR5" s="563" t="s">
        <v>1</v>
      </c>
      <c r="AS5" s="563"/>
      <c r="AT5" s="563"/>
      <c r="AU5" s="563"/>
      <c r="AV5" s="563"/>
      <c r="AW5" s="563"/>
      <c r="AX5" s="563"/>
      <c r="AY5" s="499"/>
      <c r="AZ5" s="673"/>
      <c r="BA5" s="674"/>
      <c r="BB5" s="674"/>
      <c r="BC5" s="674"/>
      <c r="BD5" s="674"/>
      <c r="BE5" s="674"/>
      <c r="BF5" s="674"/>
      <c r="BG5" s="674"/>
      <c r="BH5" s="674"/>
      <c r="BI5" s="674"/>
      <c r="BJ5" s="674"/>
      <c r="BK5" s="25"/>
      <c r="BL5" s="81"/>
      <c r="BM5" s="473" t="s">
        <v>29</v>
      </c>
      <c r="BN5" s="474"/>
      <c r="BO5" s="475"/>
      <c r="BP5" s="675"/>
      <c r="BQ5" s="676"/>
      <c r="BR5" s="676"/>
      <c r="BS5" s="676"/>
      <c r="BT5" s="676"/>
      <c r="BU5" s="676"/>
      <c r="BV5" s="676"/>
      <c r="BW5" s="676"/>
      <c r="BX5" s="676"/>
      <c r="BY5" s="676"/>
      <c r="BZ5" s="676"/>
      <c r="CA5" s="626"/>
      <c r="CB5" s="626"/>
      <c r="CC5" s="82"/>
      <c r="CD5" s="625" t="s">
        <v>164</v>
      </c>
      <c r="CE5" s="625"/>
      <c r="CF5" s="40"/>
      <c r="CG5" s="2"/>
    </row>
    <row r="6" spans="1:85" ht="6.75" customHeight="1" x14ac:dyDescent="0.15">
      <c r="A6" s="40"/>
      <c r="B6" s="228"/>
      <c r="C6" s="228"/>
      <c r="D6" s="228"/>
      <c r="E6" s="630" t="s">
        <v>26</v>
      </c>
      <c r="F6" s="608" t="s">
        <v>34</v>
      </c>
      <c r="G6" s="608"/>
      <c r="H6" s="608"/>
      <c r="I6" s="608"/>
      <c r="J6" s="608"/>
      <c r="K6" s="608"/>
      <c r="L6" s="608"/>
      <c r="M6" s="608"/>
      <c r="N6" s="608"/>
      <c r="O6" s="608"/>
      <c r="P6" s="608"/>
      <c r="Q6" s="609"/>
      <c r="R6" s="634" t="s">
        <v>39</v>
      </c>
      <c r="S6" s="635"/>
      <c r="T6" s="635"/>
      <c r="U6" s="635"/>
      <c r="V6" s="635"/>
      <c r="W6" s="635"/>
      <c r="X6" s="635"/>
      <c r="Y6" s="635"/>
      <c r="Z6" s="635"/>
      <c r="AA6" s="635"/>
      <c r="AB6" s="635"/>
      <c r="AC6" s="635"/>
      <c r="AD6" s="635"/>
      <c r="AE6" s="635"/>
      <c r="AF6" s="635"/>
      <c r="AG6" s="635"/>
      <c r="AH6" s="635"/>
      <c r="AI6" s="635"/>
      <c r="AJ6" s="635"/>
      <c r="AK6" s="635"/>
      <c r="AL6" s="635"/>
      <c r="AM6" s="635"/>
      <c r="AN6" s="635"/>
      <c r="AO6" s="635"/>
      <c r="AP6" s="635"/>
      <c r="AQ6" s="635"/>
      <c r="AR6" s="405" t="s">
        <v>27</v>
      </c>
      <c r="AS6" s="405"/>
      <c r="AT6" s="405"/>
      <c r="AU6" s="405"/>
      <c r="AV6" s="405"/>
      <c r="AW6" s="405"/>
      <c r="AX6" s="405"/>
      <c r="AY6" s="406"/>
      <c r="AZ6" s="657" t="str">
        <f>IF(BK5&lt;=0,"",IF((LEN(BK5)-11&lt;=0),"0",MID(BK5,LEN(BK5)-11,1)))</f>
        <v/>
      </c>
      <c r="BA6" s="572" t="str">
        <f>IF(BK5&lt;=0,"",IF((LEN(BK5)-10&lt;=0),"0",MID(BK5,LEN(BK5)-10,1)))</f>
        <v/>
      </c>
      <c r="BB6" s="262" t="str">
        <f>IF(BK5&lt;=0,"",IF((LEN(BK5)-9&lt;=0),"0",MID(BK5,LEN(BK5)-9,1)))</f>
        <v/>
      </c>
      <c r="BC6" s="262"/>
      <c r="BD6" s="262" t="str">
        <f>IF(BK5&lt;=0,"",IF((LEN(BK5)-8&lt;=0),"0",MID(BK5,LEN(BK5)-8,1)))</f>
        <v/>
      </c>
      <c r="BE6" s="262" t="str">
        <f>IF(BK5&lt;=0,"",IF((LEN(BK5)-7&lt;=0),"0",MID(BK5,LEN(BK5)-7,1)))</f>
        <v/>
      </c>
      <c r="BF6" s="262" t="str">
        <f>IF(BK5&lt;=0,"",IF((LEN(BK5)-6&lt;=0),"0",MID(BK5,LEN(BK5)-6,1)))</f>
        <v/>
      </c>
      <c r="BG6" s="262" t="str">
        <f>IF(BK5&lt;=0,"",IF((LEN(BK5)-5&lt;=0),"0",MID(BK5,LEN(BK5)-5,1)))</f>
        <v/>
      </c>
      <c r="BH6" s="262" t="str">
        <f>IF(BK5&lt;=0,"",IF((LEN(BK5)-4&lt;=0),"0",MID(BK5,LEN(BK5)-4,1)))</f>
        <v/>
      </c>
      <c r="BI6" s="262" t="str">
        <f>IF(BK5&lt;=0,"",IF((LEN(BK5)-3&lt;=0),"0",MID(BK5,LEN(BK5)-3,1)))</f>
        <v/>
      </c>
      <c r="BJ6" s="262" t="str">
        <f>IF(BK5&lt;=0,"",IF((LEN(BK5)-2&lt;=0),"0",MID(BK5,LEN(BK5)-2,1)))</f>
        <v/>
      </c>
      <c r="BK6" s="262" t="str">
        <f>IF(BK5&lt;=0,"",IF((LEN(BK5)-1&lt;=0),"0",MID(BK5,LEN(BK5)-1,1)))</f>
        <v/>
      </c>
      <c r="BL6" s="317" t="str">
        <f>IF(BK5&lt;&gt;0,RIGHT(BK5,1),"")</f>
        <v/>
      </c>
      <c r="BM6" s="619" t="s">
        <v>28</v>
      </c>
      <c r="BN6" s="405"/>
      <c r="BO6" s="406"/>
      <c r="BP6" s="623"/>
      <c r="BQ6" s="624"/>
      <c r="BR6" s="624"/>
      <c r="BS6" s="624"/>
      <c r="BT6" s="624"/>
      <c r="BU6" s="624"/>
      <c r="BV6" s="624"/>
      <c r="BW6" s="624"/>
      <c r="BX6" s="624"/>
      <c r="BY6" s="624"/>
      <c r="BZ6" s="624"/>
      <c r="CA6" s="82"/>
      <c r="CB6" s="82"/>
      <c r="CC6" s="82"/>
      <c r="CD6" s="625"/>
      <c r="CE6" s="625"/>
      <c r="CF6" s="40"/>
      <c r="CG6" s="2"/>
    </row>
    <row r="7" spans="1:85" ht="15" customHeight="1" x14ac:dyDescent="0.15">
      <c r="A7" s="40"/>
      <c r="B7" s="229"/>
      <c r="C7" s="229"/>
      <c r="D7" s="229"/>
      <c r="E7" s="631"/>
      <c r="F7" s="567"/>
      <c r="G7" s="567"/>
      <c r="H7" s="567"/>
      <c r="I7" s="567"/>
      <c r="J7" s="567"/>
      <c r="K7" s="567"/>
      <c r="L7" s="567"/>
      <c r="M7" s="567"/>
      <c r="N7" s="567"/>
      <c r="O7" s="567"/>
      <c r="P7" s="567"/>
      <c r="Q7" s="568"/>
      <c r="R7" s="627" t="str">
        <f>IF(AP3&lt;=0,"",IF((LEN(AP3)-12&lt;=0),"",MID(AP3,LEN(AP3)-12,1)))</f>
        <v>1</v>
      </c>
      <c r="S7" s="617"/>
      <c r="T7" s="617" t="str">
        <f>IF(AP3&lt;=0,"",IF((LEN(AP3)-11&lt;=0),"0",MID(AP3,LEN(AP3)-11,1)))</f>
        <v>2</v>
      </c>
      <c r="U7" s="617"/>
      <c r="V7" s="617" t="str">
        <f>IF(AP3&lt;=0,"",IF((LEN(AP3)-10&lt;=0),"0",MID(AP3,LEN(AP3)-10,1)))</f>
        <v>3</v>
      </c>
      <c r="W7" s="617"/>
      <c r="X7" s="617" t="str">
        <f>IF(AP3&lt;=0,"",IF((LEN(AP3)-9&lt;=0),"0",MID(AP3,LEN(AP3)-9,1)))</f>
        <v>4</v>
      </c>
      <c r="Y7" s="617"/>
      <c r="Z7" s="617" t="str">
        <f>IF(AP3&lt;=0,"",IF((LEN(AP3)-8&lt;=0),"0",MID(AP3,LEN(AP3)-8,1)))</f>
        <v>5</v>
      </c>
      <c r="AA7" s="617"/>
      <c r="AB7" s="617" t="str">
        <f>IF(AP3&lt;=0,"",IF((LEN(AP3)-7&lt;=0),"0",MID(AP3,LEN(AP3)-7,1)))</f>
        <v>6</v>
      </c>
      <c r="AC7" s="617"/>
      <c r="AD7" s="617" t="str">
        <f>IF(AP3&lt;=0,"",IF((LEN(AP3)-6&lt;=0),"0",MID(AP3,LEN(AP3)-6,1)))</f>
        <v>7</v>
      </c>
      <c r="AE7" s="617"/>
      <c r="AF7" s="617" t="str">
        <f>IF(AP3&lt;=0,"",IF((LEN(AP3)-5&lt;=0),"0",MID(AP3,LEN(AP3)-5,1)))</f>
        <v>8</v>
      </c>
      <c r="AG7" s="617"/>
      <c r="AH7" s="617" t="str">
        <f>IF(AP3&lt;=0,"",IF((LEN(AP3)-4&lt;=0),"0",MID(AP3,LEN(AP3)-4,1)))</f>
        <v>9</v>
      </c>
      <c r="AI7" s="617"/>
      <c r="AJ7" s="617" t="str">
        <f>IF(AP3&lt;=0,"",IF((LEN(AP3)-3&lt;=0),"0",MID(AP3,LEN(AP3)-3,1)))</f>
        <v>0</v>
      </c>
      <c r="AK7" s="617"/>
      <c r="AL7" s="617" t="str">
        <f>IF(AP3&lt;=0,"",IF((LEN(AP3)-2&lt;=0),"0",MID(AP3,LEN(AP3)-2,1)))</f>
        <v>1</v>
      </c>
      <c r="AM7" s="617"/>
      <c r="AN7" s="617" t="str">
        <f>IF(AP3&lt;=0,"",IF((LEN(AP3)-1&lt;=0),"0",MID(AP3,LEN(AP3)-1,1)))</f>
        <v>2</v>
      </c>
      <c r="AO7" s="617"/>
      <c r="AP7" s="617" t="str">
        <f>IF(AP3&lt;&gt;0,RIGHT(AP3,1),"")</f>
        <v>3</v>
      </c>
      <c r="AQ7" s="617"/>
      <c r="AR7" s="621"/>
      <c r="AS7" s="621"/>
      <c r="AT7" s="621"/>
      <c r="AU7" s="621"/>
      <c r="AV7" s="621"/>
      <c r="AW7" s="621"/>
      <c r="AX7" s="621"/>
      <c r="AY7" s="622"/>
      <c r="AZ7" s="658"/>
      <c r="BA7" s="660"/>
      <c r="BB7" s="264"/>
      <c r="BC7" s="264"/>
      <c r="BD7" s="264"/>
      <c r="BE7" s="264"/>
      <c r="BF7" s="264"/>
      <c r="BG7" s="264"/>
      <c r="BH7" s="264"/>
      <c r="BI7" s="264"/>
      <c r="BJ7" s="264"/>
      <c r="BK7" s="264"/>
      <c r="BL7" s="318"/>
      <c r="BM7" s="620"/>
      <c r="BN7" s="621"/>
      <c r="BO7" s="622"/>
      <c r="BP7" s="623"/>
      <c r="BQ7" s="624"/>
      <c r="BR7" s="624"/>
      <c r="BS7" s="624"/>
      <c r="BT7" s="624"/>
      <c r="BU7" s="624"/>
      <c r="BV7" s="624"/>
      <c r="BW7" s="624"/>
      <c r="BX7" s="624"/>
      <c r="BY7" s="624"/>
      <c r="BZ7" s="624"/>
      <c r="CA7" s="555" t="s">
        <v>167</v>
      </c>
      <c r="CB7" s="555"/>
      <c r="CC7" s="83"/>
      <c r="CD7" s="625"/>
      <c r="CE7" s="625"/>
      <c r="CF7" s="40"/>
      <c r="CG7" s="2"/>
    </row>
    <row r="8" spans="1:85" ht="5.25" customHeight="1" x14ac:dyDescent="0.15">
      <c r="A8" s="40"/>
      <c r="B8" s="649">
        <f>'[1]1'!$B$8</f>
        <v>0</v>
      </c>
      <c r="C8" s="649"/>
      <c r="D8" s="649"/>
      <c r="E8" s="649"/>
      <c r="F8" s="632"/>
      <c r="G8" s="632"/>
      <c r="H8" s="632"/>
      <c r="I8" s="632"/>
      <c r="J8" s="632"/>
      <c r="K8" s="632"/>
      <c r="L8" s="632"/>
      <c r="M8" s="632"/>
      <c r="N8" s="632"/>
      <c r="O8" s="632"/>
      <c r="P8" s="632"/>
      <c r="Q8" s="633"/>
      <c r="R8" s="628"/>
      <c r="S8" s="618"/>
      <c r="T8" s="618"/>
      <c r="U8" s="618"/>
      <c r="V8" s="618"/>
      <c r="W8" s="618"/>
      <c r="X8" s="618"/>
      <c r="Y8" s="618"/>
      <c r="Z8" s="618"/>
      <c r="AA8" s="618"/>
      <c r="AB8" s="618"/>
      <c r="AC8" s="618"/>
      <c r="AD8" s="618"/>
      <c r="AE8" s="618"/>
      <c r="AF8" s="618"/>
      <c r="AG8" s="618"/>
      <c r="AH8" s="618"/>
      <c r="AI8" s="618"/>
      <c r="AJ8" s="618"/>
      <c r="AK8" s="618"/>
      <c r="AL8" s="618"/>
      <c r="AM8" s="618"/>
      <c r="AN8" s="618"/>
      <c r="AO8" s="618"/>
      <c r="AP8" s="618"/>
      <c r="AQ8" s="618"/>
      <c r="AR8" s="408"/>
      <c r="AS8" s="408"/>
      <c r="AT8" s="408"/>
      <c r="AU8" s="408"/>
      <c r="AV8" s="408"/>
      <c r="AW8" s="408"/>
      <c r="AX8" s="408"/>
      <c r="AY8" s="409"/>
      <c r="AZ8" s="659"/>
      <c r="BA8" s="573"/>
      <c r="BB8" s="333"/>
      <c r="BC8" s="333"/>
      <c r="BD8" s="333"/>
      <c r="BE8" s="333"/>
      <c r="BF8" s="333"/>
      <c r="BG8" s="333"/>
      <c r="BH8" s="333"/>
      <c r="BI8" s="333"/>
      <c r="BJ8" s="333"/>
      <c r="BK8" s="333"/>
      <c r="BL8" s="354"/>
      <c r="BM8" s="407"/>
      <c r="BN8" s="408"/>
      <c r="BO8" s="409"/>
      <c r="BP8" s="623"/>
      <c r="BQ8" s="624"/>
      <c r="BR8" s="624"/>
      <c r="BS8" s="624"/>
      <c r="BT8" s="624"/>
      <c r="BU8" s="624"/>
      <c r="BV8" s="624"/>
      <c r="BW8" s="624"/>
      <c r="BX8" s="624"/>
      <c r="BY8" s="624"/>
      <c r="BZ8" s="624"/>
      <c r="CA8" s="555"/>
      <c r="CB8" s="555"/>
      <c r="CC8" s="83"/>
      <c r="CD8" s="607" t="str">
        <f>IF(CO69=TRUE,"    ☑","    □")</f>
        <v xml:space="preserve">    □</v>
      </c>
      <c r="CE8" s="40"/>
      <c r="CF8" s="40"/>
      <c r="CG8" s="2"/>
    </row>
    <row r="9" spans="1:85" ht="9.75" customHeight="1" x14ac:dyDescent="0.15">
      <c r="A9" s="40"/>
      <c r="B9" s="650"/>
      <c r="C9" s="650"/>
      <c r="D9" s="650"/>
      <c r="E9" s="650"/>
      <c r="F9" s="608" t="s">
        <v>87</v>
      </c>
      <c r="G9" s="608"/>
      <c r="H9" s="608"/>
      <c r="I9" s="608"/>
      <c r="J9" s="608"/>
      <c r="K9" s="608"/>
      <c r="L9" s="608"/>
      <c r="M9" s="608"/>
      <c r="N9" s="608"/>
      <c r="O9" s="608"/>
      <c r="P9" s="608"/>
      <c r="Q9" s="609"/>
      <c r="R9" s="610" t="str">
        <f>会社名!C7</f>
        <v>〇〇〇市〇〇〇町〇丁目〇-〇</v>
      </c>
      <c r="S9" s="611"/>
      <c r="T9" s="611"/>
      <c r="U9" s="611"/>
      <c r="V9" s="611"/>
      <c r="W9" s="611"/>
      <c r="X9" s="611"/>
      <c r="Y9" s="611"/>
      <c r="Z9" s="611"/>
      <c r="AA9" s="611"/>
      <c r="AB9" s="611"/>
      <c r="AC9" s="611"/>
      <c r="AD9" s="611"/>
      <c r="AE9" s="611"/>
      <c r="AF9" s="611"/>
      <c r="AG9" s="611"/>
      <c r="AH9" s="611"/>
      <c r="AI9" s="611"/>
      <c r="AJ9" s="611"/>
      <c r="AK9" s="611"/>
      <c r="AL9" s="611"/>
      <c r="AM9" s="611"/>
      <c r="AN9" s="611"/>
      <c r="AO9" s="611"/>
      <c r="AP9" s="611"/>
      <c r="AQ9" s="611"/>
      <c r="AR9" s="563" t="s">
        <v>4</v>
      </c>
      <c r="AS9" s="563"/>
      <c r="AT9" s="563"/>
      <c r="AU9" s="563"/>
      <c r="AV9" s="563"/>
      <c r="AW9" s="563"/>
      <c r="AX9" s="563"/>
      <c r="AY9" s="499"/>
      <c r="AZ9" s="247" t="s">
        <v>35</v>
      </c>
      <c r="BA9" s="248"/>
      <c r="BB9" s="248"/>
      <c r="BC9" s="248"/>
      <c r="BD9" s="248"/>
      <c r="BE9" s="612"/>
      <c r="BF9" s="613"/>
      <c r="BG9" s="613"/>
      <c r="BH9" s="613"/>
      <c r="BI9" s="106" t="s">
        <v>22</v>
      </c>
      <c r="BJ9" s="5"/>
      <c r="BK9" s="5"/>
      <c r="BL9" s="223"/>
      <c r="BM9" s="223"/>
      <c r="BN9" s="105"/>
      <c r="BO9" s="105"/>
      <c r="BP9" s="4"/>
      <c r="BQ9" s="4"/>
      <c r="BR9" s="4"/>
      <c r="BS9" s="4"/>
      <c r="BT9" s="559" t="s">
        <v>58</v>
      </c>
      <c r="BU9" s="248"/>
      <c r="BV9" s="249"/>
      <c r="BW9" s="615" t="str">
        <f>IF(CM71=1,"○","")</f>
        <v>○</v>
      </c>
      <c r="BX9" s="553"/>
      <c r="BY9" s="553" t="str">
        <f>IF(CM71=2,"○","")</f>
        <v/>
      </c>
      <c r="BZ9" s="553"/>
      <c r="CA9" s="556"/>
      <c r="CB9" s="556"/>
      <c r="CC9" s="83"/>
      <c r="CD9" s="607"/>
      <c r="CE9" s="40"/>
      <c r="CF9" s="40"/>
      <c r="CG9" s="2"/>
    </row>
    <row r="10" spans="1:85" ht="8.1" customHeight="1" x14ac:dyDescent="0.15">
      <c r="A10" s="40"/>
      <c r="B10" s="644" t="s">
        <v>3</v>
      </c>
      <c r="C10" s="644"/>
      <c r="D10" s="644"/>
      <c r="E10" s="644"/>
      <c r="F10" s="567"/>
      <c r="G10" s="567"/>
      <c r="H10" s="567"/>
      <c r="I10" s="567"/>
      <c r="J10" s="567"/>
      <c r="K10" s="567"/>
      <c r="L10" s="567"/>
      <c r="M10" s="567"/>
      <c r="N10" s="567"/>
      <c r="O10" s="567"/>
      <c r="P10" s="567"/>
      <c r="Q10" s="568"/>
      <c r="R10" s="610"/>
      <c r="S10" s="611"/>
      <c r="T10" s="611"/>
      <c r="U10" s="611"/>
      <c r="V10" s="611"/>
      <c r="W10" s="611"/>
      <c r="X10" s="611"/>
      <c r="Y10" s="611"/>
      <c r="Z10" s="611"/>
      <c r="AA10" s="611"/>
      <c r="AB10" s="611"/>
      <c r="AC10" s="611"/>
      <c r="AD10" s="611"/>
      <c r="AE10" s="611"/>
      <c r="AF10" s="611"/>
      <c r="AG10" s="611"/>
      <c r="AH10" s="611"/>
      <c r="AI10" s="611"/>
      <c r="AJ10" s="611"/>
      <c r="AK10" s="611"/>
      <c r="AL10" s="611"/>
      <c r="AM10" s="611"/>
      <c r="AN10" s="611"/>
      <c r="AO10" s="611"/>
      <c r="AP10" s="611"/>
      <c r="AQ10" s="611"/>
      <c r="AR10" s="563"/>
      <c r="AS10" s="563"/>
      <c r="AT10" s="563"/>
      <c r="AU10" s="563"/>
      <c r="AV10" s="563"/>
      <c r="AW10" s="563"/>
      <c r="AX10" s="563"/>
      <c r="AY10" s="499"/>
      <c r="AZ10" s="645"/>
      <c r="BA10" s="646"/>
      <c r="BB10" s="646"/>
      <c r="BC10" s="646"/>
      <c r="BD10" s="646"/>
      <c r="BE10" s="646"/>
      <c r="BF10" s="646"/>
      <c r="BG10" s="646"/>
      <c r="BH10" s="646"/>
      <c r="BI10" s="646"/>
      <c r="BJ10" s="646"/>
      <c r="BK10" s="646"/>
      <c r="BL10" s="646"/>
      <c r="BM10" s="646"/>
      <c r="BN10" s="646"/>
      <c r="BO10" s="646"/>
      <c r="BP10" s="646"/>
      <c r="BQ10" s="646"/>
      <c r="BR10" s="646"/>
      <c r="BS10" s="647"/>
      <c r="BT10" s="244"/>
      <c r="BU10" s="250"/>
      <c r="BV10" s="251"/>
      <c r="BW10" s="616"/>
      <c r="BX10" s="554"/>
      <c r="BY10" s="554"/>
      <c r="BZ10" s="554"/>
      <c r="CA10" s="44"/>
      <c r="CB10" s="45"/>
      <c r="CC10" s="614" t="s">
        <v>172</v>
      </c>
      <c r="CD10" s="614"/>
      <c r="CE10" s="614"/>
      <c r="CF10" s="40"/>
      <c r="CG10" s="2"/>
    </row>
    <row r="11" spans="1:85" ht="9.75" customHeight="1" x14ac:dyDescent="0.15">
      <c r="A11" s="40"/>
      <c r="B11" s="644"/>
      <c r="C11" s="644"/>
      <c r="D11" s="644"/>
      <c r="E11" s="644"/>
      <c r="F11" s="567"/>
      <c r="G11" s="567"/>
      <c r="H11" s="567"/>
      <c r="I11" s="567"/>
      <c r="J11" s="567"/>
      <c r="K11" s="567"/>
      <c r="L11" s="567"/>
      <c r="M11" s="567"/>
      <c r="N11" s="567"/>
      <c r="O11" s="567"/>
      <c r="P11" s="567"/>
      <c r="Q11" s="568"/>
      <c r="R11" s="610"/>
      <c r="S11" s="611"/>
      <c r="T11" s="611"/>
      <c r="U11" s="611"/>
      <c r="V11" s="611"/>
      <c r="W11" s="611"/>
      <c r="X11" s="611"/>
      <c r="Y11" s="611"/>
      <c r="Z11" s="611"/>
      <c r="AA11" s="611"/>
      <c r="AB11" s="611"/>
      <c r="AC11" s="611"/>
      <c r="AD11" s="611"/>
      <c r="AE11" s="611"/>
      <c r="AF11" s="611"/>
      <c r="AG11" s="611"/>
      <c r="AH11" s="611"/>
      <c r="AI11" s="611"/>
      <c r="AJ11" s="611"/>
      <c r="AK11" s="611"/>
      <c r="AL11" s="611"/>
      <c r="AM11" s="611"/>
      <c r="AN11" s="611"/>
      <c r="AO11" s="611"/>
      <c r="AP11" s="611"/>
      <c r="AQ11" s="611"/>
      <c r="AR11" s="563"/>
      <c r="AS11" s="563"/>
      <c r="AT11" s="563"/>
      <c r="AU11" s="563"/>
      <c r="AV11" s="563"/>
      <c r="AW11" s="563"/>
      <c r="AX11" s="563"/>
      <c r="AY11" s="499"/>
      <c r="AZ11" s="645"/>
      <c r="BA11" s="646"/>
      <c r="BB11" s="646"/>
      <c r="BC11" s="646"/>
      <c r="BD11" s="646"/>
      <c r="BE11" s="646"/>
      <c r="BF11" s="646"/>
      <c r="BG11" s="646"/>
      <c r="BH11" s="646"/>
      <c r="BI11" s="646"/>
      <c r="BJ11" s="646"/>
      <c r="BK11" s="646"/>
      <c r="BL11" s="646"/>
      <c r="BM11" s="646"/>
      <c r="BN11" s="646"/>
      <c r="BO11" s="646"/>
      <c r="BP11" s="646"/>
      <c r="BQ11" s="646"/>
      <c r="BR11" s="646"/>
      <c r="BS11" s="647"/>
      <c r="BT11" s="244"/>
      <c r="BU11" s="250"/>
      <c r="BV11" s="251"/>
      <c r="BW11" s="616"/>
      <c r="BX11" s="554"/>
      <c r="BY11" s="554"/>
      <c r="BZ11" s="554"/>
      <c r="CA11" s="225"/>
      <c r="CB11" s="82"/>
      <c r="CC11" s="614"/>
      <c r="CD11" s="614"/>
      <c r="CE11" s="614"/>
      <c r="CF11" s="40"/>
      <c r="CG11" s="2"/>
    </row>
    <row r="12" spans="1:85" ht="15" customHeight="1" x14ac:dyDescent="0.15">
      <c r="A12" s="40"/>
      <c r="B12" s="629" t="s">
        <v>223</v>
      </c>
      <c r="C12" s="629"/>
      <c r="D12" s="629"/>
      <c r="E12" s="629"/>
      <c r="F12" s="629"/>
      <c r="G12" s="629"/>
      <c r="H12" s="629"/>
      <c r="I12" s="629"/>
      <c r="J12" s="629"/>
      <c r="K12" s="629"/>
      <c r="L12" s="629"/>
      <c r="M12" s="629"/>
      <c r="N12" s="629"/>
      <c r="O12" s="629"/>
      <c r="P12" s="629"/>
      <c r="Q12" s="629"/>
      <c r="R12" s="629"/>
      <c r="S12" s="629"/>
      <c r="T12" s="629"/>
      <c r="U12" s="629"/>
      <c r="V12" s="629"/>
      <c r="W12" s="629"/>
      <c r="X12" s="629"/>
      <c r="Y12" s="629"/>
      <c r="Z12" s="629"/>
      <c r="AA12" s="629"/>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240"/>
      <c r="BV12" s="240"/>
      <c r="BW12" s="240"/>
      <c r="BX12" s="240"/>
      <c r="BY12" s="240"/>
      <c r="BZ12" s="240"/>
      <c r="CA12" s="240"/>
      <c r="CB12" s="240"/>
      <c r="CC12" s="614"/>
      <c r="CD12" s="614"/>
      <c r="CE12" s="614"/>
      <c r="CF12" s="40"/>
      <c r="CG12" s="2"/>
    </row>
    <row r="13" spans="1:85" ht="15" customHeight="1" x14ac:dyDescent="0.15">
      <c r="A13" s="40"/>
      <c r="B13" s="639" t="s">
        <v>173</v>
      </c>
      <c r="C13" s="244" t="s">
        <v>5</v>
      </c>
      <c r="D13" s="250"/>
      <c r="E13" s="251"/>
      <c r="F13" s="48"/>
      <c r="G13" s="49"/>
      <c r="H13" s="651" t="s">
        <v>86</v>
      </c>
      <c r="I13" s="651"/>
      <c r="J13" s="651"/>
      <c r="K13" s="651"/>
      <c r="L13" s="651"/>
      <c r="M13" s="651"/>
      <c r="N13" s="651"/>
      <c r="O13" s="651"/>
      <c r="P13" s="651"/>
      <c r="Q13" s="651"/>
      <c r="R13" s="651"/>
      <c r="S13" s="651"/>
      <c r="T13" s="651"/>
      <c r="U13" s="651"/>
      <c r="V13" s="66"/>
      <c r="W13" s="68"/>
      <c r="X13" s="70"/>
      <c r="Y13" s="66"/>
      <c r="Z13" s="66"/>
      <c r="AA13" s="66"/>
      <c r="AB13" s="66"/>
      <c r="AC13" s="412" t="s">
        <v>55</v>
      </c>
      <c r="AD13" s="412"/>
      <c r="AE13" s="412"/>
      <c r="AF13" s="412"/>
      <c r="AG13" s="412"/>
      <c r="AH13" s="412"/>
      <c r="AI13" s="412"/>
      <c r="AJ13" s="412"/>
      <c r="AK13" s="412"/>
      <c r="AL13" s="412"/>
      <c r="AM13" s="412"/>
      <c r="AN13" s="412"/>
      <c r="AO13" s="412"/>
      <c r="AP13" s="412"/>
      <c r="AQ13" s="66"/>
      <c r="AR13" s="66"/>
      <c r="AS13" s="66"/>
      <c r="AT13" s="66"/>
      <c r="AU13" s="68"/>
      <c r="AV13" s="360" t="s">
        <v>207</v>
      </c>
      <c r="AW13" s="370"/>
      <c r="AX13" s="370"/>
      <c r="AY13" s="370"/>
      <c r="AZ13" s="370"/>
      <c r="BA13" s="370"/>
      <c r="BB13" s="371"/>
      <c r="BC13" s="559" t="s">
        <v>208</v>
      </c>
      <c r="BD13" s="560"/>
      <c r="BE13" s="560"/>
      <c r="BF13" s="560"/>
      <c r="BG13" s="561"/>
      <c r="BH13" s="566" t="s">
        <v>78</v>
      </c>
      <c r="BI13" s="567"/>
      <c r="BJ13" s="567"/>
      <c r="BK13" s="567"/>
      <c r="BL13" s="567"/>
      <c r="BM13" s="567"/>
      <c r="BN13" s="568"/>
      <c r="BO13" s="707" t="s">
        <v>68</v>
      </c>
      <c r="BP13" s="390"/>
      <c r="BQ13" s="390"/>
      <c r="BR13" s="390"/>
      <c r="BS13" s="390"/>
      <c r="BT13" s="390"/>
      <c r="BU13" s="390"/>
      <c r="BV13" s="390"/>
      <c r="BW13" s="390"/>
      <c r="BX13" s="391"/>
      <c r="BY13" s="705" t="s">
        <v>38</v>
      </c>
      <c r="BZ13" s="706"/>
      <c r="CA13" s="706"/>
      <c r="CB13" s="706"/>
      <c r="CC13" s="224"/>
      <c r="CD13" s="574"/>
      <c r="CE13" s="574"/>
      <c r="CF13" s="547" t="s">
        <v>95</v>
      </c>
      <c r="CG13" s="2"/>
    </row>
    <row r="14" spans="1:85" ht="4.5" customHeight="1" x14ac:dyDescent="0.15">
      <c r="A14" s="40"/>
      <c r="B14" s="639"/>
      <c r="C14" s="244"/>
      <c r="D14" s="250"/>
      <c r="E14" s="251"/>
      <c r="F14" s="48"/>
      <c r="G14" s="49"/>
      <c r="H14" s="651"/>
      <c r="I14" s="651"/>
      <c r="J14" s="651"/>
      <c r="K14" s="651"/>
      <c r="L14" s="651"/>
      <c r="M14" s="651"/>
      <c r="N14" s="651"/>
      <c r="O14" s="651"/>
      <c r="P14" s="651"/>
      <c r="Q14" s="651"/>
      <c r="R14" s="651"/>
      <c r="S14" s="651"/>
      <c r="T14" s="651"/>
      <c r="U14" s="651"/>
      <c r="V14" s="66"/>
      <c r="W14" s="68"/>
      <c r="X14" s="70"/>
      <c r="Y14" s="66"/>
      <c r="Z14" s="66"/>
      <c r="AA14" s="66"/>
      <c r="AB14" s="66"/>
      <c r="AC14" s="653"/>
      <c r="AD14" s="653"/>
      <c r="AE14" s="653"/>
      <c r="AF14" s="653"/>
      <c r="AG14" s="653"/>
      <c r="AH14" s="653"/>
      <c r="AI14" s="653"/>
      <c r="AJ14" s="653"/>
      <c r="AK14" s="653"/>
      <c r="AL14" s="653"/>
      <c r="AM14" s="653"/>
      <c r="AN14" s="653"/>
      <c r="AO14" s="653"/>
      <c r="AP14" s="653"/>
      <c r="AQ14" s="66"/>
      <c r="AR14" s="66"/>
      <c r="AS14" s="66"/>
      <c r="AT14" s="66"/>
      <c r="AU14" s="68"/>
      <c r="AV14" s="654"/>
      <c r="AW14" s="655"/>
      <c r="AX14" s="655"/>
      <c r="AY14" s="655"/>
      <c r="AZ14" s="655"/>
      <c r="BA14" s="655"/>
      <c r="BB14" s="656"/>
      <c r="BC14" s="562"/>
      <c r="BD14" s="563"/>
      <c r="BE14" s="563"/>
      <c r="BF14" s="563"/>
      <c r="BG14" s="499"/>
      <c r="BH14" s="566"/>
      <c r="BI14" s="567"/>
      <c r="BJ14" s="567"/>
      <c r="BK14" s="567"/>
      <c r="BL14" s="567"/>
      <c r="BM14" s="567"/>
      <c r="BN14" s="568"/>
      <c r="BO14" s="707"/>
      <c r="BP14" s="390"/>
      <c r="BQ14" s="390"/>
      <c r="BR14" s="390"/>
      <c r="BS14" s="390"/>
      <c r="BT14" s="390"/>
      <c r="BU14" s="390"/>
      <c r="BV14" s="390"/>
      <c r="BW14" s="390"/>
      <c r="BX14" s="391"/>
      <c r="BY14" s="549" t="s">
        <v>219</v>
      </c>
      <c r="BZ14" s="550"/>
      <c r="CA14" s="550"/>
      <c r="CB14" s="550"/>
      <c r="CC14" s="220"/>
      <c r="CD14" s="574"/>
      <c r="CE14" s="574"/>
      <c r="CF14" s="548"/>
      <c r="CG14" s="2"/>
    </row>
    <row r="15" spans="1:85" ht="19.5" customHeight="1" x14ac:dyDescent="0.15">
      <c r="A15" s="40"/>
      <c r="B15" s="639"/>
      <c r="C15" s="330"/>
      <c r="D15" s="331"/>
      <c r="E15" s="369"/>
      <c r="F15" s="50"/>
      <c r="G15" s="51"/>
      <c r="H15" s="652"/>
      <c r="I15" s="652"/>
      <c r="J15" s="652"/>
      <c r="K15" s="652"/>
      <c r="L15" s="652"/>
      <c r="M15" s="652"/>
      <c r="N15" s="652"/>
      <c r="O15" s="652"/>
      <c r="P15" s="652"/>
      <c r="Q15" s="652"/>
      <c r="R15" s="652"/>
      <c r="S15" s="652"/>
      <c r="T15" s="652"/>
      <c r="U15" s="652"/>
      <c r="V15" s="67"/>
      <c r="W15" s="69"/>
      <c r="X15" s="557" t="s">
        <v>54</v>
      </c>
      <c r="Y15" s="557"/>
      <c r="Z15" s="557"/>
      <c r="AA15" s="557"/>
      <c r="AB15" s="557"/>
      <c r="AC15" s="557"/>
      <c r="AD15" s="557"/>
      <c r="AE15" s="557"/>
      <c r="AF15" s="557"/>
      <c r="AG15" s="557"/>
      <c r="AH15" s="557"/>
      <c r="AI15" s="557"/>
      <c r="AJ15" s="558" t="s">
        <v>56</v>
      </c>
      <c r="AK15" s="558"/>
      <c r="AL15" s="558"/>
      <c r="AM15" s="558"/>
      <c r="AN15" s="558"/>
      <c r="AO15" s="558"/>
      <c r="AP15" s="558"/>
      <c r="AQ15" s="558"/>
      <c r="AR15" s="558"/>
      <c r="AS15" s="558"/>
      <c r="AT15" s="558"/>
      <c r="AU15" s="558"/>
      <c r="AV15" s="308" t="s">
        <v>222</v>
      </c>
      <c r="AW15" s="309"/>
      <c r="AX15" s="309"/>
      <c r="AY15" s="309"/>
      <c r="AZ15" s="309"/>
      <c r="BA15" s="309"/>
      <c r="BB15" s="310"/>
      <c r="BC15" s="564"/>
      <c r="BD15" s="565"/>
      <c r="BE15" s="565"/>
      <c r="BF15" s="565"/>
      <c r="BG15" s="535"/>
      <c r="BH15" s="292" t="s">
        <v>121</v>
      </c>
      <c r="BI15" s="293"/>
      <c r="BJ15" s="293"/>
      <c r="BK15" s="293"/>
      <c r="BL15" s="293"/>
      <c r="BM15" s="293"/>
      <c r="BN15" s="294"/>
      <c r="BO15" s="686"/>
      <c r="BP15" s="392"/>
      <c r="BQ15" s="392"/>
      <c r="BR15" s="392"/>
      <c r="BS15" s="392"/>
      <c r="BT15" s="392"/>
      <c r="BU15" s="392"/>
      <c r="BV15" s="392"/>
      <c r="BW15" s="392"/>
      <c r="BX15" s="393"/>
      <c r="BY15" s="551"/>
      <c r="BZ15" s="552"/>
      <c r="CA15" s="552"/>
      <c r="CB15" s="552"/>
      <c r="CC15" s="220"/>
      <c r="CD15" s="574"/>
      <c r="CE15" s="574"/>
      <c r="CF15" s="548"/>
      <c r="CG15" s="2"/>
    </row>
    <row r="16" spans="1:85" ht="12" customHeight="1" x14ac:dyDescent="0.15">
      <c r="A16" s="40"/>
      <c r="B16" s="639"/>
      <c r="C16" s="247" t="s">
        <v>6</v>
      </c>
      <c r="D16" s="636" t="s">
        <v>93</v>
      </c>
      <c r="E16" s="637"/>
      <c r="F16" s="575"/>
      <c r="G16" s="576"/>
      <c r="H16" s="576"/>
      <c r="I16" s="576"/>
      <c r="J16" s="576"/>
      <c r="K16" s="576"/>
      <c r="L16" s="576"/>
      <c r="M16" s="576"/>
      <c r="N16" s="576"/>
      <c r="O16" s="576"/>
      <c r="P16" s="576"/>
      <c r="Q16" s="576"/>
      <c r="R16" s="576"/>
      <c r="S16" s="576"/>
      <c r="T16" s="576"/>
      <c r="U16" s="576"/>
      <c r="V16" s="576"/>
      <c r="W16" s="577"/>
      <c r="X16" s="261" t="str">
        <f>IF(V17&lt;=0,"",IF((LEN(V17)-11&lt;=0),"0",MID(V17,LEN(V17)-11,1)))</f>
        <v/>
      </c>
      <c r="Y16" s="262"/>
      <c r="Z16" s="262" t="str">
        <f>IF(V17&lt;=0,"",IF((LEN(V17)-10&lt;=0),"0",MID(V17,LEN(V17)-10,1)))</f>
        <v/>
      </c>
      <c r="AA16" s="262"/>
      <c r="AB16" s="262" t="str">
        <f>IF(V17&lt;=0,"",IF((LEN(V17)-9&lt;=0),"0",MID(V17,LEN(V17)-9,1)))</f>
        <v/>
      </c>
      <c r="AC16" s="262"/>
      <c r="AD16" s="262" t="str">
        <f>IF(V17&lt;=0,"",IF((LEN(V17)-8&lt;=0),"0",MID(V17,LEN(V17)-8,1)))</f>
        <v/>
      </c>
      <c r="AE16" s="262"/>
      <c r="AF16" s="262" t="str">
        <f>IF(V17&lt;=0,"",IF((LEN(V17)-7&lt;=0),"0",MID(V17,LEN(V17)-7,1)))</f>
        <v/>
      </c>
      <c r="AG16" s="262"/>
      <c r="AH16" s="572" t="str">
        <f>IF(V17&lt;=0,"",IF((LEN(V17)-6&lt;=0),"0",MID(V17,LEN(V17)-6,1)))</f>
        <v/>
      </c>
      <c r="AI16" s="572"/>
      <c r="AJ16" s="262" t="str">
        <f>IF(V17&lt;=0,"",IF((LEN(V17)-5&lt;=0),"0",MID(V17,LEN(V17)-5,1)))</f>
        <v/>
      </c>
      <c r="AK16" s="262"/>
      <c r="AL16" s="572" t="str">
        <f>IF(V17&lt;=0,"",IF((LEN(V17)-4&lt;=0),"0",MID(V17,LEN(V17)-4,1)))</f>
        <v/>
      </c>
      <c r="AM16" s="572"/>
      <c r="AN16" s="262" t="str">
        <f>IF(V17&lt;=0,"",IF((LEN(V17)-3&lt;=0),"0",MID(V17,LEN(V17)-3,1)))</f>
        <v/>
      </c>
      <c r="AO16" s="262"/>
      <c r="AP16" s="572" t="str">
        <f>IF(V17&lt;=0,"",IF((LEN(V17)-2&lt;=0),"0",MID(V17,LEN(V17)-2,1)))</f>
        <v/>
      </c>
      <c r="AQ16" s="572"/>
      <c r="AR16" s="262" t="str">
        <f>IF(V17&lt;=0,"",IF((LEN(V17)-1&lt;=0),"0",MID(V17,LEN(V17)-1,1)))</f>
        <v/>
      </c>
      <c r="AS16" s="262"/>
      <c r="AT16" s="572" t="str">
        <f>IF(V17&lt;&gt;0,RIGHT(V17,1),"")</f>
        <v/>
      </c>
      <c r="AU16" s="599"/>
      <c r="AV16" s="601"/>
      <c r="AW16" s="602"/>
      <c r="AX16" s="602"/>
      <c r="AY16" s="602"/>
      <c r="AZ16" s="602"/>
      <c r="BA16" s="602"/>
      <c r="BB16" s="602"/>
      <c r="BC16" s="533"/>
      <c r="BD16" s="534"/>
      <c r="BE16" s="534"/>
      <c r="BF16" s="534"/>
      <c r="BG16" s="153"/>
      <c r="BH16" s="569" t="s">
        <v>122</v>
      </c>
      <c r="BI16" s="570"/>
      <c r="BJ16" s="570"/>
      <c r="BK16" s="570"/>
      <c r="BL16" s="570"/>
      <c r="BM16" s="570"/>
      <c r="BN16" s="571"/>
      <c r="BO16" s="708"/>
      <c r="BP16" s="709"/>
      <c r="BQ16" s="709"/>
      <c r="BR16" s="709"/>
      <c r="BS16" s="709"/>
      <c r="BT16" s="709"/>
      <c r="BU16" s="709"/>
      <c r="BV16" s="709"/>
      <c r="BW16" s="709"/>
      <c r="BX16" s="710"/>
      <c r="BY16" s="692"/>
      <c r="BZ16" s="692"/>
      <c r="CA16" s="692"/>
      <c r="CB16" s="692"/>
      <c r="CC16" s="147"/>
      <c r="CD16" s="574"/>
      <c r="CE16" s="574"/>
      <c r="CF16" s="548"/>
      <c r="CG16" s="2"/>
    </row>
    <row r="17" spans="1:85" ht="7.5" customHeight="1" x14ac:dyDescent="0.15">
      <c r="A17" s="40"/>
      <c r="B17" s="639"/>
      <c r="C17" s="244"/>
      <c r="D17" s="638"/>
      <c r="E17" s="639"/>
      <c r="F17" s="581"/>
      <c r="G17" s="517"/>
      <c r="H17" s="517"/>
      <c r="I17" s="517"/>
      <c r="J17" s="517"/>
      <c r="K17" s="517"/>
      <c r="L17" s="517"/>
      <c r="M17" s="517"/>
      <c r="N17" s="517"/>
      <c r="O17" s="517"/>
      <c r="P17" s="517"/>
      <c r="Q17" s="517"/>
      <c r="R17" s="517"/>
      <c r="S17" s="517"/>
      <c r="T17" s="517"/>
      <c r="U17" s="517"/>
      <c r="V17" s="520"/>
      <c r="W17" s="584"/>
      <c r="X17" s="332"/>
      <c r="Y17" s="333"/>
      <c r="Z17" s="333"/>
      <c r="AA17" s="333"/>
      <c r="AB17" s="333"/>
      <c r="AC17" s="333"/>
      <c r="AD17" s="333"/>
      <c r="AE17" s="333"/>
      <c r="AF17" s="333"/>
      <c r="AG17" s="333"/>
      <c r="AH17" s="573"/>
      <c r="AI17" s="573"/>
      <c r="AJ17" s="333"/>
      <c r="AK17" s="333"/>
      <c r="AL17" s="573"/>
      <c r="AM17" s="573"/>
      <c r="AN17" s="333"/>
      <c r="AO17" s="333"/>
      <c r="AP17" s="573"/>
      <c r="AQ17" s="573"/>
      <c r="AR17" s="333"/>
      <c r="AS17" s="333"/>
      <c r="AT17" s="573"/>
      <c r="AU17" s="600"/>
      <c r="AV17" s="603"/>
      <c r="AW17" s="604"/>
      <c r="AX17" s="604"/>
      <c r="AY17" s="604"/>
      <c r="AZ17" s="604"/>
      <c r="BA17" s="604"/>
      <c r="BB17" s="604"/>
      <c r="BC17" s="500"/>
      <c r="BD17" s="501"/>
      <c r="BE17" s="501"/>
      <c r="BF17" s="501"/>
      <c r="BG17" s="154"/>
      <c r="BH17" s="587">
        <f>'[1]1'!$BH$17</f>
        <v>0</v>
      </c>
      <c r="BI17" s="588"/>
      <c r="BJ17" s="588"/>
      <c r="BK17" s="588"/>
      <c r="BL17" s="588"/>
      <c r="BM17" s="588"/>
      <c r="BN17" s="589"/>
      <c r="BO17" s="708"/>
      <c r="BP17" s="709"/>
      <c r="BQ17" s="709"/>
      <c r="BR17" s="709"/>
      <c r="BS17" s="709"/>
      <c r="BT17" s="709"/>
      <c r="BU17" s="709"/>
      <c r="BV17" s="709"/>
      <c r="BW17" s="709"/>
      <c r="BX17" s="710"/>
      <c r="BY17" s="695"/>
      <c r="BZ17" s="695"/>
      <c r="CA17" s="695"/>
      <c r="CB17" s="695"/>
      <c r="CC17" s="147"/>
      <c r="CD17" s="574"/>
      <c r="CE17" s="574"/>
      <c r="CF17" s="548"/>
      <c r="CG17" s="2"/>
    </row>
    <row r="18" spans="1:85" ht="8.1" customHeight="1" x14ac:dyDescent="0.15">
      <c r="A18" s="40"/>
      <c r="B18" s="639"/>
      <c r="C18" s="244"/>
      <c r="D18" s="638"/>
      <c r="E18" s="639"/>
      <c r="F18" s="582"/>
      <c r="G18" s="518"/>
      <c r="H18" s="518"/>
      <c r="I18" s="518"/>
      <c r="J18" s="518"/>
      <c r="K18" s="518"/>
      <c r="L18" s="518"/>
      <c r="M18" s="518"/>
      <c r="N18" s="518"/>
      <c r="O18" s="518"/>
      <c r="P18" s="518"/>
      <c r="Q18" s="518"/>
      <c r="R18" s="518"/>
      <c r="S18" s="518"/>
      <c r="T18" s="518"/>
      <c r="U18" s="518"/>
      <c r="V18" s="521"/>
      <c r="W18" s="585"/>
      <c r="X18" s="593"/>
      <c r="Y18" s="594"/>
      <c r="Z18" s="594"/>
      <c r="AA18" s="594"/>
      <c r="AB18" s="594"/>
      <c r="AC18" s="594"/>
      <c r="AD18" s="594"/>
      <c r="AE18" s="594"/>
      <c r="AF18" s="594"/>
      <c r="AG18" s="594"/>
      <c r="AH18" s="594"/>
      <c r="AI18" s="595"/>
      <c r="AJ18" s="529" t="str">
        <f>IF(CM74=1,"明治",IF(CM74=2,"大正",IF(CM74=3,"昭和",IF(CM74=4,"平成",""))))</f>
        <v>平成</v>
      </c>
      <c r="AK18" s="481"/>
      <c r="AL18" s="481"/>
      <c r="AM18" s="481"/>
      <c r="AN18" s="479"/>
      <c r="AO18" s="479"/>
      <c r="AP18" s="481" t="s">
        <v>7</v>
      </c>
      <c r="AQ18" s="479"/>
      <c r="AR18" s="479"/>
      <c r="AS18" s="481" t="s">
        <v>7</v>
      </c>
      <c r="AT18" s="479"/>
      <c r="AU18" s="495"/>
      <c r="AV18" s="603"/>
      <c r="AW18" s="604"/>
      <c r="AX18" s="604"/>
      <c r="AY18" s="604"/>
      <c r="AZ18" s="604"/>
      <c r="BA18" s="604"/>
      <c r="BB18" s="604"/>
      <c r="BC18" s="500"/>
      <c r="BD18" s="501"/>
      <c r="BE18" s="501"/>
      <c r="BF18" s="501"/>
      <c r="BG18" s="499" t="s">
        <v>8</v>
      </c>
      <c r="BH18" s="590"/>
      <c r="BI18" s="591"/>
      <c r="BJ18" s="591"/>
      <c r="BK18" s="591"/>
      <c r="BL18" s="591"/>
      <c r="BM18" s="591"/>
      <c r="BN18" s="592"/>
      <c r="BO18" s="708"/>
      <c r="BP18" s="709"/>
      <c r="BQ18" s="709"/>
      <c r="BR18" s="709"/>
      <c r="BS18" s="709"/>
      <c r="BT18" s="709"/>
      <c r="BU18" s="709"/>
      <c r="BV18" s="709"/>
      <c r="BW18" s="709"/>
      <c r="BX18" s="710"/>
      <c r="BY18" s="695"/>
      <c r="BZ18" s="695"/>
      <c r="CA18" s="695"/>
      <c r="CB18" s="695"/>
      <c r="CC18" s="147"/>
      <c r="CD18" s="574"/>
      <c r="CE18" s="574"/>
      <c r="CF18" s="548"/>
      <c r="CG18" s="2"/>
    </row>
    <row r="19" spans="1:85" ht="12" customHeight="1" x14ac:dyDescent="0.15">
      <c r="A19" s="40"/>
      <c r="B19" s="639"/>
      <c r="C19" s="330"/>
      <c r="D19" s="640"/>
      <c r="E19" s="641"/>
      <c r="F19" s="583"/>
      <c r="G19" s="519"/>
      <c r="H19" s="519"/>
      <c r="I19" s="519"/>
      <c r="J19" s="519"/>
      <c r="K19" s="519"/>
      <c r="L19" s="519"/>
      <c r="M19" s="519"/>
      <c r="N19" s="519"/>
      <c r="O19" s="519"/>
      <c r="P19" s="519"/>
      <c r="Q19" s="519"/>
      <c r="R19" s="519"/>
      <c r="S19" s="519"/>
      <c r="T19" s="519"/>
      <c r="U19" s="519"/>
      <c r="V19" s="522"/>
      <c r="W19" s="586"/>
      <c r="X19" s="596"/>
      <c r="Y19" s="597"/>
      <c r="Z19" s="597"/>
      <c r="AA19" s="597"/>
      <c r="AB19" s="597"/>
      <c r="AC19" s="597"/>
      <c r="AD19" s="597"/>
      <c r="AE19" s="597"/>
      <c r="AF19" s="597"/>
      <c r="AG19" s="597"/>
      <c r="AH19" s="597"/>
      <c r="AI19" s="598"/>
      <c r="AJ19" s="530"/>
      <c r="AK19" s="482"/>
      <c r="AL19" s="482"/>
      <c r="AM19" s="482"/>
      <c r="AN19" s="480"/>
      <c r="AO19" s="480"/>
      <c r="AP19" s="482"/>
      <c r="AQ19" s="480"/>
      <c r="AR19" s="480"/>
      <c r="AS19" s="482"/>
      <c r="AT19" s="480"/>
      <c r="AU19" s="496"/>
      <c r="AV19" s="605"/>
      <c r="AW19" s="606"/>
      <c r="AX19" s="606"/>
      <c r="AY19" s="606"/>
      <c r="AZ19" s="606"/>
      <c r="BA19" s="606"/>
      <c r="BB19" s="606"/>
      <c r="BC19" s="500"/>
      <c r="BD19" s="501"/>
      <c r="BE19" s="501"/>
      <c r="BF19" s="501"/>
      <c r="BG19" s="499"/>
      <c r="BH19" s="578"/>
      <c r="BI19" s="579"/>
      <c r="BJ19" s="579"/>
      <c r="BK19" s="579"/>
      <c r="BL19" s="579"/>
      <c r="BM19" s="579"/>
      <c r="BN19" s="580"/>
      <c r="BO19" s="708"/>
      <c r="BP19" s="709"/>
      <c r="BQ19" s="709"/>
      <c r="BR19" s="709"/>
      <c r="BS19" s="709"/>
      <c r="BT19" s="709"/>
      <c r="BU19" s="709"/>
      <c r="BV19" s="709"/>
      <c r="BW19" s="709"/>
      <c r="BX19" s="710"/>
      <c r="BY19" s="698"/>
      <c r="BZ19" s="698"/>
      <c r="CA19" s="698"/>
      <c r="CB19" s="698"/>
      <c r="CC19" s="147"/>
      <c r="CD19" s="574"/>
      <c r="CE19" s="574"/>
      <c r="CF19" s="548"/>
      <c r="CG19" s="2"/>
    </row>
    <row r="20" spans="1:85" ht="11.25" customHeight="1" x14ac:dyDescent="0.15">
      <c r="A20" s="40"/>
      <c r="B20" s="639"/>
      <c r="C20" s="247"/>
      <c r="D20" s="248"/>
      <c r="E20" s="249"/>
      <c r="F20" s="513">
        <v>1</v>
      </c>
      <c r="G20" s="514"/>
      <c r="H20" s="401"/>
      <c r="I20" s="401"/>
      <c r="J20" s="401"/>
      <c r="K20" s="401"/>
      <c r="L20" s="401"/>
      <c r="M20" s="401"/>
      <c r="N20" s="401"/>
      <c r="O20" s="401"/>
      <c r="P20" s="401"/>
      <c r="Q20" s="401"/>
      <c r="R20" s="401"/>
      <c r="S20" s="401"/>
      <c r="T20" s="401"/>
      <c r="U20" s="401"/>
      <c r="V20" s="401"/>
      <c r="W20" s="401"/>
      <c r="X20" s="515" t="str">
        <f>IF(V21&lt;=0,"",IF((LEN(V21)-11&lt;=0),"0",MID(V21,LEN(V21)-11,1)))</f>
        <v/>
      </c>
      <c r="Y20" s="483"/>
      <c r="Z20" s="483" t="str">
        <f>IF(V21&lt;=0,"",IF((LEN(V21)-10&lt;=0),"0",MID(V21,LEN(V21)-10,1)))</f>
        <v/>
      </c>
      <c r="AA20" s="483"/>
      <c r="AB20" s="483" t="str">
        <f>IF(V21&lt;=0,"",IF((LEN(V21)-9&lt;=0),"0",MID(V21,LEN(V21)-9,1)))</f>
        <v/>
      </c>
      <c r="AC20" s="483"/>
      <c r="AD20" s="483" t="str">
        <f>IF(V21&lt;=0,"",IF((LEN(V21)-8&lt;=0),"0",MID(V21,LEN(V21)-8,1)))</f>
        <v/>
      </c>
      <c r="AE20" s="483"/>
      <c r="AF20" s="483" t="str">
        <f>IF(V21&lt;=0,"",IF((LEN(V21)-7&lt;=0),"0",MID(V21,LEN(V21)-7,1)))</f>
        <v/>
      </c>
      <c r="AG20" s="483"/>
      <c r="AH20" s="483" t="str">
        <f>IF(V21&lt;=0,"",IF((LEN(V21)-6&lt;=0),"0",MID(V21,LEN(V21)-6,1)))</f>
        <v/>
      </c>
      <c r="AI20" s="483"/>
      <c r="AJ20" s="483" t="str">
        <f>IF(V21&lt;=0,"",IF((LEN(V21)-5&lt;=0),"0",MID(V21,LEN(V21)-5,1)))</f>
        <v/>
      </c>
      <c r="AK20" s="483"/>
      <c r="AL20" s="483" t="str">
        <f>IF(V21&lt;=0,"",IF((LEN(V21)-4&lt;=0),"0",MID(V21,LEN(V21)-4,1)))</f>
        <v/>
      </c>
      <c r="AM20" s="483"/>
      <c r="AN20" s="483" t="str">
        <f>IF(V21&lt;=0,"",IF((LEN(V21)-3&lt;=0),"0",MID(V21,LEN(V21)-3,1)))</f>
        <v/>
      </c>
      <c r="AO20" s="483"/>
      <c r="AP20" s="483" t="str">
        <f>IF(V21&lt;=0,"",IF((LEN(V21)-2&lt;=0),"0",MID(V21,LEN(V21)-2,1)))</f>
        <v/>
      </c>
      <c r="AQ20" s="483"/>
      <c r="AR20" s="483" t="str">
        <f>IF(V21&lt;=0,"",IF((LEN(V21)-1&lt;=0),"0",MID(V21,LEN(V21)-1,1)))</f>
        <v/>
      </c>
      <c r="AS20" s="483"/>
      <c r="AT20" s="542" t="str">
        <f>IF(V21&lt;&gt;0,RIGHT(V21,1),"")</f>
        <v/>
      </c>
      <c r="AU20" s="543"/>
      <c r="AV20" s="234" t="str">
        <f>IF(CM84=TRUE,"☑","□")</f>
        <v>□</v>
      </c>
      <c r="AW20" s="71"/>
      <c r="AX20" s="487" t="s">
        <v>90</v>
      </c>
      <c r="AY20" s="488"/>
      <c r="AZ20" s="488"/>
      <c r="BA20" s="488"/>
      <c r="BB20" s="489"/>
      <c r="BC20" s="546"/>
      <c r="BD20" s="534"/>
      <c r="BE20" s="534"/>
      <c r="BF20" s="534"/>
      <c r="BG20" s="153"/>
      <c r="BH20" s="504" t="str">
        <f>'[1]1'!$BH$20</f>
        <v xml:space="preserve"> □　16歳以上30歳未満又は70歳以上
 □　留学
 □　障害者
 □　38万円以上の支払い</v>
      </c>
      <c r="BI20" s="505"/>
      <c r="BJ20" s="505"/>
      <c r="BK20" s="505"/>
      <c r="BL20" s="505"/>
      <c r="BM20" s="505"/>
      <c r="BN20" s="506"/>
      <c r="BO20" s="708"/>
      <c r="BP20" s="709"/>
      <c r="BQ20" s="709"/>
      <c r="BR20" s="709"/>
      <c r="BS20" s="709"/>
      <c r="BT20" s="709"/>
      <c r="BU20" s="709"/>
      <c r="BV20" s="709"/>
      <c r="BW20" s="709"/>
      <c r="BX20" s="710"/>
      <c r="BY20" s="692"/>
      <c r="BZ20" s="692"/>
      <c r="CA20" s="692"/>
      <c r="CB20" s="692"/>
      <c r="CC20" s="147"/>
      <c r="CD20" s="574"/>
      <c r="CE20" s="574"/>
      <c r="CF20" s="548"/>
      <c r="CG20" s="2"/>
    </row>
    <row r="21" spans="1:85" ht="11.25" customHeight="1" x14ac:dyDescent="0.15">
      <c r="A21" s="40"/>
      <c r="B21" s="639"/>
      <c r="C21" s="244"/>
      <c r="D21" s="250"/>
      <c r="E21" s="251"/>
      <c r="F21" s="513"/>
      <c r="G21" s="514"/>
      <c r="H21" s="517"/>
      <c r="I21" s="517"/>
      <c r="J21" s="517"/>
      <c r="K21" s="517"/>
      <c r="L21" s="517"/>
      <c r="M21" s="517"/>
      <c r="N21" s="517"/>
      <c r="O21" s="517"/>
      <c r="P21" s="517"/>
      <c r="Q21" s="517"/>
      <c r="R21" s="517"/>
      <c r="S21" s="517"/>
      <c r="T21" s="517"/>
      <c r="U21" s="517"/>
      <c r="V21" s="520"/>
      <c r="W21" s="520"/>
      <c r="X21" s="516"/>
      <c r="Y21" s="484"/>
      <c r="Z21" s="484"/>
      <c r="AA21" s="484"/>
      <c r="AB21" s="484"/>
      <c r="AC21" s="484"/>
      <c r="AD21" s="484"/>
      <c r="AE21" s="484"/>
      <c r="AF21" s="484"/>
      <c r="AG21" s="484"/>
      <c r="AH21" s="484"/>
      <c r="AI21" s="484"/>
      <c r="AJ21" s="484"/>
      <c r="AK21" s="484"/>
      <c r="AL21" s="484"/>
      <c r="AM21" s="484"/>
      <c r="AN21" s="484"/>
      <c r="AO21" s="484"/>
      <c r="AP21" s="484"/>
      <c r="AQ21" s="484"/>
      <c r="AR21" s="484"/>
      <c r="AS21" s="484"/>
      <c r="AT21" s="544"/>
      <c r="AU21" s="545"/>
      <c r="AV21" s="235" t="str">
        <f>IF(CN84=TRUE,"☑","□")</f>
        <v>□</v>
      </c>
      <c r="AW21" s="72"/>
      <c r="AX21" s="490"/>
      <c r="AY21" s="490"/>
      <c r="AZ21" s="490"/>
      <c r="BA21" s="490"/>
      <c r="BB21" s="491"/>
      <c r="BC21" s="500"/>
      <c r="BD21" s="501"/>
      <c r="BE21" s="501"/>
      <c r="BF21" s="501"/>
      <c r="BG21" s="154"/>
      <c r="BH21" s="507"/>
      <c r="BI21" s="508"/>
      <c r="BJ21" s="508"/>
      <c r="BK21" s="508"/>
      <c r="BL21" s="508"/>
      <c r="BM21" s="508"/>
      <c r="BN21" s="509"/>
      <c r="BO21" s="708"/>
      <c r="BP21" s="709"/>
      <c r="BQ21" s="709"/>
      <c r="BR21" s="709"/>
      <c r="BS21" s="709"/>
      <c r="BT21" s="709"/>
      <c r="BU21" s="709"/>
      <c r="BV21" s="709"/>
      <c r="BW21" s="709"/>
      <c r="BX21" s="710"/>
      <c r="BY21" s="695"/>
      <c r="BZ21" s="695"/>
      <c r="CA21" s="695"/>
      <c r="CB21" s="695"/>
      <c r="CC21" s="147"/>
      <c r="CD21" s="574"/>
      <c r="CE21" s="574"/>
      <c r="CF21" s="548"/>
      <c r="CG21" s="2"/>
    </row>
    <row r="22" spans="1:85" ht="11.25" customHeight="1" x14ac:dyDescent="0.15">
      <c r="A22" s="40"/>
      <c r="B22" s="639"/>
      <c r="C22" s="244"/>
      <c r="D22" s="250"/>
      <c r="E22" s="251"/>
      <c r="F22" s="513"/>
      <c r="G22" s="514"/>
      <c r="H22" s="518"/>
      <c r="I22" s="518"/>
      <c r="J22" s="518"/>
      <c r="K22" s="518"/>
      <c r="L22" s="518"/>
      <c r="M22" s="518"/>
      <c r="N22" s="518"/>
      <c r="O22" s="518"/>
      <c r="P22" s="518"/>
      <c r="Q22" s="518"/>
      <c r="R22" s="518"/>
      <c r="S22" s="518"/>
      <c r="T22" s="518"/>
      <c r="U22" s="518"/>
      <c r="V22" s="521"/>
      <c r="W22" s="521"/>
      <c r="X22" s="536">
        <v>0</v>
      </c>
      <c r="Y22" s="537"/>
      <c r="Z22" s="537"/>
      <c r="AA22" s="537"/>
      <c r="AB22" s="537"/>
      <c r="AC22" s="537"/>
      <c r="AD22" s="537"/>
      <c r="AE22" s="537"/>
      <c r="AF22" s="537"/>
      <c r="AG22" s="537"/>
      <c r="AH22" s="537"/>
      <c r="AI22" s="538"/>
      <c r="AJ22" s="529" t="str">
        <f>IF(CM75=1,"明治",IF(CM75=2,"大正",IF(CM75=3,"昭和",IF(CM75=4,"平成",""))))</f>
        <v/>
      </c>
      <c r="AK22" s="481"/>
      <c r="AL22" s="481"/>
      <c r="AM22" s="481"/>
      <c r="AN22" s="479"/>
      <c r="AO22" s="479"/>
      <c r="AP22" s="481" t="s">
        <v>7</v>
      </c>
      <c r="AQ22" s="479"/>
      <c r="AR22" s="479"/>
      <c r="AS22" s="481" t="s">
        <v>7</v>
      </c>
      <c r="AT22" s="479"/>
      <c r="AU22" s="495"/>
      <c r="AV22" s="236" t="str">
        <f>IF(CO84=TRUE,"☑","□")</f>
        <v>□</v>
      </c>
      <c r="AW22" s="71"/>
      <c r="AX22" s="487" t="s">
        <v>214</v>
      </c>
      <c r="AY22" s="488"/>
      <c r="AZ22" s="488"/>
      <c r="BA22" s="488"/>
      <c r="BB22" s="489"/>
      <c r="BC22" s="500"/>
      <c r="BD22" s="501"/>
      <c r="BE22" s="501"/>
      <c r="BF22" s="501"/>
      <c r="BG22" s="499" t="s">
        <v>8</v>
      </c>
      <c r="BH22" s="510"/>
      <c r="BI22" s="511"/>
      <c r="BJ22" s="511"/>
      <c r="BK22" s="511"/>
      <c r="BL22" s="511"/>
      <c r="BM22" s="511"/>
      <c r="BN22" s="512"/>
      <c r="BO22" s="708"/>
      <c r="BP22" s="709"/>
      <c r="BQ22" s="709"/>
      <c r="BR22" s="709"/>
      <c r="BS22" s="709"/>
      <c r="BT22" s="709"/>
      <c r="BU22" s="709"/>
      <c r="BV22" s="709"/>
      <c r="BW22" s="709"/>
      <c r="BX22" s="710"/>
      <c r="BY22" s="695"/>
      <c r="BZ22" s="695"/>
      <c r="CA22" s="695"/>
      <c r="CB22" s="695"/>
      <c r="CC22" s="147"/>
      <c r="CD22" s="574"/>
      <c r="CE22" s="574"/>
      <c r="CF22" s="548"/>
      <c r="CG22" s="2"/>
    </row>
    <row r="23" spans="1:85" ht="11.25" customHeight="1" x14ac:dyDescent="0.15">
      <c r="A23" s="40"/>
      <c r="B23" s="639"/>
      <c r="C23" s="244"/>
      <c r="D23" s="250"/>
      <c r="E23" s="251"/>
      <c r="F23" s="513"/>
      <c r="G23" s="514"/>
      <c r="H23" s="519"/>
      <c r="I23" s="519"/>
      <c r="J23" s="519"/>
      <c r="K23" s="519"/>
      <c r="L23" s="519"/>
      <c r="M23" s="519"/>
      <c r="N23" s="519"/>
      <c r="O23" s="519"/>
      <c r="P23" s="519"/>
      <c r="Q23" s="519"/>
      <c r="R23" s="519"/>
      <c r="S23" s="519"/>
      <c r="T23" s="519"/>
      <c r="U23" s="519"/>
      <c r="V23" s="522"/>
      <c r="W23" s="522"/>
      <c r="X23" s="539"/>
      <c r="Y23" s="540"/>
      <c r="Z23" s="540"/>
      <c r="AA23" s="540"/>
      <c r="AB23" s="540"/>
      <c r="AC23" s="540"/>
      <c r="AD23" s="540"/>
      <c r="AE23" s="540"/>
      <c r="AF23" s="540"/>
      <c r="AG23" s="540"/>
      <c r="AH23" s="540"/>
      <c r="AI23" s="541"/>
      <c r="AJ23" s="530"/>
      <c r="AK23" s="482"/>
      <c r="AL23" s="482"/>
      <c r="AM23" s="482"/>
      <c r="AN23" s="480"/>
      <c r="AO23" s="480"/>
      <c r="AP23" s="482"/>
      <c r="AQ23" s="480"/>
      <c r="AR23" s="480"/>
      <c r="AS23" s="482"/>
      <c r="AT23" s="480"/>
      <c r="AU23" s="496"/>
      <c r="AV23" s="237" t="str">
        <f>IF(CP84=TRUE,"☑","□")</f>
        <v>□</v>
      </c>
      <c r="AW23" s="73"/>
      <c r="AX23" s="497"/>
      <c r="AY23" s="497"/>
      <c r="AZ23" s="497"/>
      <c r="BA23" s="497"/>
      <c r="BB23" s="498"/>
      <c r="BC23" s="502"/>
      <c r="BD23" s="503"/>
      <c r="BE23" s="503"/>
      <c r="BF23" s="503"/>
      <c r="BG23" s="535"/>
      <c r="BH23" s="492" t="str">
        <f>IF(CO69,'[1]1'!$BH$23,"")</f>
        <v/>
      </c>
      <c r="BI23" s="493"/>
      <c r="BJ23" s="493"/>
      <c r="BK23" s="493"/>
      <c r="BL23" s="493"/>
      <c r="BM23" s="493"/>
      <c r="BN23" s="494"/>
      <c r="BO23" s="708"/>
      <c r="BP23" s="709"/>
      <c r="BQ23" s="709"/>
      <c r="BR23" s="709"/>
      <c r="BS23" s="709"/>
      <c r="BT23" s="709"/>
      <c r="BU23" s="709"/>
      <c r="BV23" s="709"/>
      <c r="BW23" s="709"/>
      <c r="BX23" s="710"/>
      <c r="BY23" s="698"/>
      <c r="BZ23" s="698"/>
      <c r="CA23" s="698"/>
      <c r="CB23" s="698"/>
      <c r="CC23" s="147"/>
      <c r="CD23" s="574"/>
      <c r="CE23" s="574"/>
      <c r="CF23" s="548"/>
      <c r="CG23" s="2"/>
    </row>
    <row r="24" spans="1:85" ht="11.25" customHeight="1" x14ac:dyDescent="0.15">
      <c r="A24" s="40"/>
      <c r="B24" s="639"/>
      <c r="C24" s="244"/>
      <c r="D24" s="250"/>
      <c r="E24" s="251"/>
      <c r="F24" s="513">
        <v>2</v>
      </c>
      <c r="G24" s="514"/>
      <c r="H24" s="401"/>
      <c r="I24" s="401"/>
      <c r="J24" s="401"/>
      <c r="K24" s="401"/>
      <c r="L24" s="401"/>
      <c r="M24" s="401"/>
      <c r="N24" s="401"/>
      <c r="O24" s="401"/>
      <c r="P24" s="401"/>
      <c r="Q24" s="401"/>
      <c r="R24" s="401"/>
      <c r="S24" s="401"/>
      <c r="T24" s="401"/>
      <c r="U24" s="401"/>
      <c r="V24" s="401"/>
      <c r="W24" s="401"/>
      <c r="X24" s="515" t="str">
        <f>IF(V25&lt;=0,"",IF((LEN(V25)-11&lt;=0),"0",MID(V25,LEN(V25)-11,1)))</f>
        <v/>
      </c>
      <c r="Y24" s="483"/>
      <c r="Z24" s="483" t="str">
        <f>IF(V25&lt;=0,"",IF((LEN(V25)-10&lt;=0),"0",MID(V25,LEN(V25)-10,1)))</f>
        <v/>
      </c>
      <c r="AA24" s="483"/>
      <c r="AB24" s="483" t="str">
        <f>IF(V25&lt;=0,"",IF((LEN(V25)-9&lt;=0),"0",MID(V25,LEN(V25)-9,1)))</f>
        <v/>
      </c>
      <c r="AC24" s="483"/>
      <c r="AD24" s="483" t="str">
        <f>IF(V25&lt;=0,"",IF((LEN(V25)-8&lt;=0),"0",MID(V25,LEN(V25)-8,1)))</f>
        <v/>
      </c>
      <c r="AE24" s="483"/>
      <c r="AF24" s="483" t="str">
        <f>IF(V25&lt;=0,"",IF((LEN(V25)-7&lt;=0),"0",MID(V25,LEN(V25)-7,1)))</f>
        <v/>
      </c>
      <c r="AG24" s="483"/>
      <c r="AH24" s="483" t="str">
        <f>IF(V25&lt;=0,"",IF((LEN(V25)-6&lt;=0),"0",MID(V25,LEN(V25)-6,1)))</f>
        <v/>
      </c>
      <c r="AI24" s="483"/>
      <c r="AJ24" s="483" t="str">
        <f>IF(V25&lt;=0,"",IF((LEN(V25)-5&lt;=0),"0",MID(V25,LEN(V25)-5,1)))</f>
        <v/>
      </c>
      <c r="AK24" s="483"/>
      <c r="AL24" s="483" t="str">
        <f>IF(V25&lt;=0,"",IF((LEN(V25)-4&lt;=0),"0",MID(V25,LEN(V25)-4,1)))</f>
        <v/>
      </c>
      <c r="AM24" s="483"/>
      <c r="AN24" s="483" t="str">
        <f>IF(V25&lt;=0,"",IF((LEN(V25)-3&lt;=0),"0",MID(V25,LEN(V25)-3,1)))</f>
        <v/>
      </c>
      <c r="AO24" s="483"/>
      <c r="AP24" s="483" t="str">
        <f>IF(V25&lt;=0,"",IF((LEN(V25)-2&lt;=0),"0",MID(V25,LEN(V25)-2,1)))</f>
        <v/>
      </c>
      <c r="AQ24" s="483"/>
      <c r="AR24" s="483" t="str">
        <f>IF(V25&lt;=0,"",IF((LEN(V25)-1&lt;=0),"0",MID(V25,LEN(V25)-1,1)))</f>
        <v/>
      </c>
      <c r="AS24" s="483"/>
      <c r="AT24" s="483" t="str">
        <f>IF(V25&lt;&gt;0,RIGHT(V25,1),"")</f>
        <v/>
      </c>
      <c r="AU24" s="485"/>
      <c r="AV24" s="234" t="str">
        <f>IF(CM85=TRUE,"☑","□")</f>
        <v>□</v>
      </c>
      <c r="AW24" s="71"/>
      <c r="AX24" s="487" t="s">
        <v>92</v>
      </c>
      <c r="AY24" s="488"/>
      <c r="AZ24" s="488"/>
      <c r="BA24" s="488"/>
      <c r="BB24" s="489"/>
      <c r="BC24" s="500"/>
      <c r="BD24" s="501"/>
      <c r="BE24" s="501"/>
      <c r="BF24" s="501"/>
      <c r="BG24" s="154"/>
      <c r="BH24" s="504" t="str">
        <f>'[1]1'!$BH$24</f>
        <v xml:space="preserve"> □　16歳以上30歳未満又は70歳以上
 □　留学
 □　障害者
 □　38万円以上の支払い</v>
      </c>
      <c r="BI24" s="505"/>
      <c r="BJ24" s="505"/>
      <c r="BK24" s="505"/>
      <c r="BL24" s="505"/>
      <c r="BM24" s="505"/>
      <c r="BN24" s="506"/>
      <c r="BO24" s="708"/>
      <c r="BP24" s="709"/>
      <c r="BQ24" s="709"/>
      <c r="BR24" s="709"/>
      <c r="BS24" s="709"/>
      <c r="BT24" s="709"/>
      <c r="BU24" s="709"/>
      <c r="BV24" s="709"/>
      <c r="BW24" s="709"/>
      <c r="BX24" s="710"/>
      <c r="BY24" s="692"/>
      <c r="BZ24" s="692"/>
      <c r="CA24" s="692"/>
      <c r="CB24" s="692"/>
      <c r="CC24" s="147"/>
      <c r="CD24" s="574"/>
      <c r="CE24" s="574"/>
      <c r="CF24" s="548"/>
      <c r="CG24" s="2"/>
    </row>
    <row r="25" spans="1:85" ht="11.25" customHeight="1" x14ac:dyDescent="0.15">
      <c r="A25" s="40"/>
      <c r="B25" s="639"/>
      <c r="C25" s="244"/>
      <c r="D25" s="250"/>
      <c r="E25" s="251"/>
      <c r="F25" s="513"/>
      <c r="G25" s="514"/>
      <c r="H25" s="517"/>
      <c r="I25" s="517"/>
      <c r="J25" s="517"/>
      <c r="K25" s="517"/>
      <c r="L25" s="517"/>
      <c r="M25" s="517"/>
      <c r="N25" s="517"/>
      <c r="O25" s="517"/>
      <c r="P25" s="517"/>
      <c r="Q25" s="517"/>
      <c r="R25" s="517"/>
      <c r="S25" s="517"/>
      <c r="T25" s="517"/>
      <c r="U25" s="517"/>
      <c r="V25" s="520"/>
      <c r="W25" s="520"/>
      <c r="X25" s="516"/>
      <c r="Y25" s="484"/>
      <c r="Z25" s="484"/>
      <c r="AA25" s="484"/>
      <c r="AB25" s="484"/>
      <c r="AC25" s="484"/>
      <c r="AD25" s="484"/>
      <c r="AE25" s="484"/>
      <c r="AF25" s="484"/>
      <c r="AG25" s="484"/>
      <c r="AH25" s="484"/>
      <c r="AI25" s="484"/>
      <c r="AJ25" s="484"/>
      <c r="AK25" s="484"/>
      <c r="AL25" s="484"/>
      <c r="AM25" s="484"/>
      <c r="AN25" s="484"/>
      <c r="AO25" s="484"/>
      <c r="AP25" s="484"/>
      <c r="AQ25" s="484"/>
      <c r="AR25" s="484"/>
      <c r="AS25" s="484"/>
      <c r="AT25" s="484"/>
      <c r="AU25" s="486"/>
      <c r="AV25" s="235" t="str">
        <f>IF(CN85=TRUE,"☑","□")</f>
        <v>□</v>
      </c>
      <c r="AW25" s="72"/>
      <c r="AX25" s="490"/>
      <c r="AY25" s="490"/>
      <c r="AZ25" s="490"/>
      <c r="BA25" s="490"/>
      <c r="BB25" s="491"/>
      <c r="BC25" s="500"/>
      <c r="BD25" s="501"/>
      <c r="BE25" s="501"/>
      <c r="BF25" s="501"/>
      <c r="BG25" s="154"/>
      <c r="BH25" s="507"/>
      <c r="BI25" s="508"/>
      <c r="BJ25" s="508"/>
      <c r="BK25" s="508"/>
      <c r="BL25" s="508"/>
      <c r="BM25" s="508"/>
      <c r="BN25" s="509"/>
      <c r="BO25" s="708"/>
      <c r="BP25" s="709"/>
      <c r="BQ25" s="709"/>
      <c r="BR25" s="709"/>
      <c r="BS25" s="709"/>
      <c r="BT25" s="709"/>
      <c r="BU25" s="709"/>
      <c r="BV25" s="709"/>
      <c r="BW25" s="709"/>
      <c r="BX25" s="710"/>
      <c r="BY25" s="695"/>
      <c r="BZ25" s="695"/>
      <c r="CA25" s="695"/>
      <c r="CB25" s="695"/>
      <c r="CC25" s="147"/>
      <c r="CD25" s="574"/>
      <c r="CE25" s="574"/>
      <c r="CF25" s="548"/>
      <c r="CG25" s="2"/>
    </row>
    <row r="26" spans="1:85" ht="11.25" customHeight="1" x14ac:dyDescent="0.15">
      <c r="A26" s="40"/>
      <c r="B26" s="639"/>
      <c r="C26" s="48"/>
      <c r="D26" s="245" t="s">
        <v>229</v>
      </c>
      <c r="E26" s="246"/>
      <c r="F26" s="513"/>
      <c r="G26" s="514"/>
      <c r="H26" s="518"/>
      <c r="I26" s="518"/>
      <c r="J26" s="518"/>
      <c r="K26" s="518"/>
      <c r="L26" s="518"/>
      <c r="M26" s="518"/>
      <c r="N26" s="518"/>
      <c r="O26" s="518"/>
      <c r="P26" s="518"/>
      <c r="Q26" s="518"/>
      <c r="R26" s="518"/>
      <c r="S26" s="518"/>
      <c r="T26" s="518"/>
      <c r="U26" s="518"/>
      <c r="V26" s="521"/>
      <c r="W26" s="521"/>
      <c r="X26" s="536"/>
      <c r="Y26" s="537"/>
      <c r="Z26" s="537"/>
      <c r="AA26" s="537"/>
      <c r="AB26" s="537"/>
      <c r="AC26" s="537"/>
      <c r="AD26" s="537"/>
      <c r="AE26" s="537"/>
      <c r="AF26" s="537"/>
      <c r="AG26" s="537"/>
      <c r="AH26" s="537"/>
      <c r="AI26" s="538"/>
      <c r="AJ26" s="529" t="str">
        <f>IF(CM76=1,"明治",IF(CM76=2,"大正",IF(CM76=3,"昭和",IF(CM76=4,"平成",""))))</f>
        <v/>
      </c>
      <c r="AK26" s="481"/>
      <c r="AL26" s="481"/>
      <c r="AM26" s="481"/>
      <c r="AN26" s="479"/>
      <c r="AO26" s="479"/>
      <c r="AP26" s="481" t="s">
        <v>7</v>
      </c>
      <c r="AQ26" s="479"/>
      <c r="AR26" s="479"/>
      <c r="AS26" s="481" t="s">
        <v>7</v>
      </c>
      <c r="AT26" s="479"/>
      <c r="AU26" s="495"/>
      <c r="AV26" s="236" t="str">
        <f>IF(CO85=TRUE,"☑","□")</f>
        <v>□</v>
      </c>
      <c r="AW26" s="71"/>
      <c r="AX26" s="487" t="s">
        <v>215</v>
      </c>
      <c r="AY26" s="488"/>
      <c r="AZ26" s="488"/>
      <c r="BA26" s="488"/>
      <c r="BB26" s="489"/>
      <c r="BC26" s="500"/>
      <c r="BD26" s="501"/>
      <c r="BE26" s="501"/>
      <c r="BF26" s="501"/>
      <c r="BG26" s="499" t="s">
        <v>8</v>
      </c>
      <c r="BH26" s="510"/>
      <c r="BI26" s="511"/>
      <c r="BJ26" s="511"/>
      <c r="BK26" s="511"/>
      <c r="BL26" s="511"/>
      <c r="BM26" s="511"/>
      <c r="BN26" s="512"/>
      <c r="BO26" s="708"/>
      <c r="BP26" s="709"/>
      <c r="BQ26" s="709"/>
      <c r="BR26" s="709"/>
      <c r="BS26" s="709"/>
      <c r="BT26" s="709"/>
      <c r="BU26" s="709"/>
      <c r="BV26" s="709"/>
      <c r="BW26" s="709"/>
      <c r="BX26" s="710"/>
      <c r="BY26" s="695"/>
      <c r="BZ26" s="695"/>
      <c r="CA26" s="695"/>
      <c r="CB26" s="695"/>
      <c r="CC26" s="147"/>
      <c r="CD26" s="574"/>
      <c r="CE26" s="574"/>
      <c r="CF26" s="548"/>
      <c r="CG26" s="2"/>
    </row>
    <row r="27" spans="1:85" ht="11.25" customHeight="1" x14ac:dyDescent="0.15">
      <c r="A27" s="40"/>
      <c r="B27" s="639"/>
      <c r="C27" s="244" t="s">
        <v>9</v>
      </c>
      <c r="D27" s="245"/>
      <c r="E27" s="246"/>
      <c r="F27" s="513"/>
      <c r="G27" s="514"/>
      <c r="H27" s="519"/>
      <c r="I27" s="519"/>
      <c r="J27" s="519"/>
      <c r="K27" s="519"/>
      <c r="L27" s="519"/>
      <c r="M27" s="519"/>
      <c r="N27" s="519"/>
      <c r="O27" s="519"/>
      <c r="P27" s="519"/>
      <c r="Q27" s="519"/>
      <c r="R27" s="519"/>
      <c r="S27" s="519"/>
      <c r="T27" s="519"/>
      <c r="U27" s="519"/>
      <c r="V27" s="522"/>
      <c r="W27" s="522"/>
      <c r="X27" s="539"/>
      <c r="Y27" s="540"/>
      <c r="Z27" s="540"/>
      <c r="AA27" s="540"/>
      <c r="AB27" s="540"/>
      <c r="AC27" s="540"/>
      <c r="AD27" s="540"/>
      <c r="AE27" s="540"/>
      <c r="AF27" s="540"/>
      <c r="AG27" s="540"/>
      <c r="AH27" s="540"/>
      <c r="AI27" s="541"/>
      <c r="AJ27" s="530"/>
      <c r="AK27" s="482"/>
      <c r="AL27" s="482"/>
      <c r="AM27" s="482"/>
      <c r="AN27" s="480"/>
      <c r="AO27" s="480"/>
      <c r="AP27" s="482"/>
      <c r="AQ27" s="480"/>
      <c r="AR27" s="480"/>
      <c r="AS27" s="482"/>
      <c r="AT27" s="480"/>
      <c r="AU27" s="496"/>
      <c r="AV27" s="237" t="str">
        <f>IF(CP85=TRUE,"☑","□")</f>
        <v>□</v>
      </c>
      <c r="AW27" s="73"/>
      <c r="AX27" s="497"/>
      <c r="AY27" s="497"/>
      <c r="AZ27" s="497"/>
      <c r="BA27" s="497"/>
      <c r="BB27" s="498"/>
      <c r="BC27" s="500"/>
      <c r="BD27" s="501"/>
      <c r="BE27" s="501"/>
      <c r="BF27" s="501"/>
      <c r="BG27" s="499"/>
      <c r="BH27" s="492">
        <f>'[1]1'!$BH$27</f>
        <v>0</v>
      </c>
      <c r="BI27" s="493"/>
      <c r="BJ27" s="493"/>
      <c r="BK27" s="493"/>
      <c r="BL27" s="493"/>
      <c r="BM27" s="493"/>
      <c r="BN27" s="494"/>
      <c r="BO27" s="708"/>
      <c r="BP27" s="709"/>
      <c r="BQ27" s="709"/>
      <c r="BR27" s="709"/>
      <c r="BS27" s="709"/>
      <c r="BT27" s="709"/>
      <c r="BU27" s="709"/>
      <c r="BV27" s="709"/>
      <c r="BW27" s="709"/>
      <c r="BX27" s="710"/>
      <c r="BY27" s="698"/>
      <c r="BZ27" s="698"/>
      <c r="CA27" s="698"/>
      <c r="CB27" s="698"/>
      <c r="CC27" s="147"/>
      <c r="CD27" s="574"/>
      <c r="CE27" s="574"/>
      <c r="CF27" s="548"/>
      <c r="CG27" s="2"/>
    </row>
    <row r="28" spans="1:85" ht="11.25" customHeight="1" x14ac:dyDescent="0.15">
      <c r="A28" s="40"/>
      <c r="B28" s="639"/>
      <c r="C28" s="244"/>
      <c r="D28" s="245"/>
      <c r="E28" s="246"/>
      <c r="F28" s="513">
        <v>3</v>
      </c>
      <c r="G28" s="514"/>
      <c r="H28" s="401"/>
      <c r="I28" s="401"/>
      <c r="J28" s="401"/>
      <c r="K28" s="401"/>
      <c r="L28" s="401"/>
      <c r="M28" s="401"/>
      <c r="N28" s="401"/>
      <c r="O28" s="401"/>
      <c r="P28" s="401"/>
      <c r="Q28" s="401"/>
      <c r="R28" s="401"/>
      <c r="S28" s="401"/>
      <c r="T28" s="401"/>
      <c r="U28" s="401"/>
      <c r="V28" s="401"/>
      <c r="W28" s="402"/>
      <c r="X28" s="515" t="str">
        <f>IF(V29&lt;=0,"",IF((LEN(V29)-11&lt;=0),"0",MID(V29,LEN(V29)-11,1)))</f>
        <v/>
      </c>
      <c r="Y28" s="483"/>
      <c r="Z28" s="483" t="str">
        <f>IF(V29&lt;=0,"",IF((LEN(V29)-10&lt;=0),"0",MID(V29,LEN(V29)-10,1)))</f>
        <v/>
      </c>
      <c r="AA28" s="483"/>
      <c r="AB28" s="483" t="str">
        <f>IF(V29&lt;=0,"",IF((LEN(V29)-9&lt;=0),"0",MID(V29,LEN(V29)-9,1)))</f>
        <v/>
      </c>
      <c r="AC28" s="483"/>
      <c r="AD28" s="483" t="str">
        <f>IF(V29&lt;=0,"",IF((LEN(V29)-8&lt;=0),"0",MID(V29,LEN(V29)-8,1)))</f>
        <v/>
      </c>
      <c r="AE28" s="483"/>
      <c r="AF28" s="483" t="str">
        <f>IF(V29&lt;=0,"",IF((LEN(V29)-7&lt;=0),"0",MID(V29,LEN(V29)-7,1)))</f>
        <v/>
      </c>
      <c r="AG28" s="483"/>
      <c r="AH28" s="483" t="str">
        <f>IF(V29&lt;=0,"",IF((LEN(V29)-6&lt;=0),"0",MID(V29,LEN(V29)-6,1)))</f>
        <v/>
      </c>
      <c r="AI28" s="483"/>
      <c r="AJ28" s="483" t="str">
        <f>IF(V29&lt;=0,"",IF((LEN(V29)-5&lt;=0),"0",MID(V29,LEN(V29)-5,1)))</f>
        <v/>
      </c>
      <c r="AK28" s="483"/>
      <c r="AL28" s="483" t="str">
        <f>IF(V29&lt;=0,"",IF((LEN(V29)-4&lt;=0),"0",MID(V29,LEN(V29)-4,1)))</f>
        <v/>
      </c>
      <c r="AM28" s="483"/>
      <c r="AN28" s="483" t="str">
        <f>IF(V29&lt;=0,"",IF((LEN(V29)-3&lt;=0),"0",MID(V29,LEN(V29)-3,1)))</f>
        <v/>
      </c>
      <c r="AO28" s="483"/>
      <c r="AP28" s="483" t="str">
        <f>IF(V29&lt;=0,"",IF((LEN(V29)-2&lt;=0),"0",MID(V29,LEN(V29)-2,1)))</f>
        <v/>
      </c>
      <c r="AQ28" s="483"/>
      <c r="AR28" s="483" t="str">
        <f>IF(V29&lt;=0,"",IF((LEN(V29)-1&lt;=0),"0",MID(V29,LEN(V29)-1,1)))</f>
        <v/>
      </c>
      <c r="AS28" s="483"/>
      <c r="AT28" s="483" t="str">
        <f>IF(V29&lt;&gt;0,RIGHT(V29,1),"")</f>
        <v/>
      </c>
      <c r="AU28" s="485"/>
      <c r="AV28" s="235" t="str">
        <f>IF(CM86=TRUE,"☑","□")</f>
        <v>□</v>
      </c>
      <c r="AW28" s="72"/>
      <c r="AX28" s="487" t="s">
        <v>92</v>
      </c>
      <c r="AY28" s="488"/>
      <c r="AZ28" s="488"/>
      <c r="BA28" s="488"/>
      <c r="BB28" s="489"/>
      <c r="BC28" s="533"/>
      <c r="BD28" s="534"/>
      <c r="BE28" s="534"/>
      <c r="BF28" s="534"/>
      <c r="BG28" s="153"/>
      <c r="BH28" s="504" t="str">
        <f>'[1]1'!$BH$28</f>
        <v xml:space="preserve"> □　16歳以上30歳未満又は70歳以上
 □　留学
 □　障害者
 □　38万円以上の支払い</v>
      </c>
      <c r="BI28" s="505"/>
      <c r="BJ28" s="505"/>
      <c r="BK28" s="505"/>
      <c r="BL28" s="505"/>
      <c r="BM28" s="505"/>
      <c r="BN28" s="506"/>
      <c r="BO28" s="708"/>
      <c r="BP28" s="709"/>
      <c r="BQ28" s="709"/>
      <c r="BR28" s="709"/>
      <c r="BS28" s="709"/>
      <c r="BT28" s="709"/>
      <c r="BU28" s="709"/>
      <c r="BV28" s="709"/>
      <c r="BW28" s="709"/>
      <c r="BX28" s="710"/>
      <c r="BY28" s="692"/>
      <c r="BZ28" s="692"/>
      <c r="CA28" s="692"/>
      <c r="CB28" s="692"/>
      <c r="CC28" s="147"/>
      <c r="CD28" s="574"/>
      <c r="CE28" s="574"/>
      <c r="CF28" s="548"/>
      <c r="CG28" s="2"/>
    </row>
    <row r="29" spans="1:85" ht="11.25" customHeight="1" x14ac:dyDescent="0.15">
      <c r="A29" s="40"/>
      <c r="B29" s="639"/>
      <c r="C29" s="48"/>
      <c r="D29" s="531" t="s">
        <v>150</v>
      </c>
      <c r="E29" s="532"/>
      <c r="F29" s="513"/>
      <c r="G29" s="514"/>
      <c r="H29" s="517"/>
      <c r="I29" s="517"/>
      <c r="J29" s="517"/>
      <c r="K29" s="517"/>
      <c r="L29" s="517"/>
      <c r="M29" s="517"/>
      <c r="N29" s="517"/>
      <c r="O29" s="517"/>
      <c r="P29" s="517"/>
      <c r="Q29" s="517"/>
      <c r="R29" s="517"/>
      <c r="S29" s="517"/>
      <c r="T29" s="517"/>
      <c r="U29" s="517"/>
      <c r="V29" s="520"/>
      <c r="W29" s="520"/>
      <c r="X29" s="516"/>
      <c r="Y29" s="484"/>
      <c r="Z29" s="484"/>
      <c r="AA29" s="484"/>
      <c r="AB29" s="484"/>
      <c r="AC29" s="484"/>
      <c r="AD29" s="484"/>
      <c r="AE29" s="484"/>
      <c r="AF29" s="484"/>
      <c r="AG29" s="484"/>
      <c r="AH29" s="484"/>
      <c r="AI29" s="484"/>
      <c r="AJ29" s="484"/>
      <c r="AK29" s="484"/>
      <c r="AL29" s="484"/>
      <c r="AM29" s="484"/>
      <c r="AN29" s="484"/>
      <c r="AO29" s="484"/>
      <c r="AP29" s="484"/>
      <c r="AQ29" s="484"/>
      <c r="AR29" s="484"/>
      <c r="AS29" s="484"/>
      <c r="AT29" s="484"/>
      <c r="AU29" s="486"/>
      <c r="AV29" s="235" t="str">
        <f>IF(CN86=TRUE,"☑","□")</f>
        <v>□</v>
      </c>
      <c r="AW29" s="72"/>
      <c r="AX29" s="490"/>
      <c r="AY29" s="490"/>
      <c r="AZ29" s="490"/>
      <c r="BA29" s="490"/>
      <c r="BB29" s="491"/>
      <c r="BC29" s="500"/>
      <c r="BD29" s="501"/>
      <c r="BE29" s="501"/>
      <c r="BF29" s="501"/>
      <c r="BG29" s="154"/>
      <c r="BH29" s="507"/>
      <c r="BI29" s="508"/>
      <c r="BJ29" s="508"/>
      <c r="BK29" s="508"/>
      <c r="BL29" s="508"/>
      <c r="BM29" s="508"/>
      <c r="BN29" s="509"/>
      <c r="BO29" s="708"/>
      <c r="BP29" s="709"/>
      <c r="BQ29" s="709"/>
      <c r="BR29" s="709"/>
      <c r="BS29" s="709"/>
      <c r="BT29" s="709"/>
      <c r="BU29" s="709"/>
      <c r="BV29" s="709"/>
      <c r="BW29" s="709"/>
      <c r="BX29" s="710"/>
      <c r="BY29" s="695"/>
      <c r="BZ29" s="695"/>
      <c r="CA29" s="695"/>
      <c r="CB29" s="695"/>
      <c r="CC29" s="147"/>
      <c r="CD29" s="574"/>
      <c r="CE29" s="574"/>
      <c r="CF29" s="548"/>
      <c r="CG29" s="2"/>
    </row>
    <row r="30" spans="1:85" ht="11.25" customHeight="1" x14ac:dyDescent="0.15">
      <c r="A30" s="40"/>
      <c r="B30" s="639"/>
      <c r="C30" s="48"/>
      <c r="D30" s="82"/>
      <c r="E30" s="108"/>
      <c r="F30" s="513"/>
      <c r="G30" s="514"/>
      <c r="H30" s="518"/>
      <c r="I30" s="518"/>
      <c r="J30" s="518"/>
      <c r="K30" s="518"/>
      <c r="L30" s="518"/>
      <c r="M30" s="518"/>
      <c r="N30" s="518"/>
      <c r="O30" s="518"/>
      <c r="P30" s="518"/>
      <c r="Q30" s="518"/>
      <c r="R30" s="518"/>
      <c r="S30" s="518"/>
      <c r="T30" s="518"/>
      <c r="U30" s="518"/>
      <c r="V30" s="521"/>
      <c r="W30" s="521"/>
      <c r="X30" s="523"/>
      <c r="Y30" s="524"/>
      <c r="Z30" s="524"/>
      <c r="AA30" s="524"/>
      <c r="AB30" s="524"/>
      <c r="AC30" s="524"/>
      <c r="AD30" s="524"/>
      <c r="AE30" s="524"/>
      <c r="AF30" s="524"/>
      <c r="AG30" s="524"/>
      <c r="AH30" s="524"/>
      <c r="AI30" s="525"/>
      <c r="AJ30" s="529"/>
      <c r="AK30" s="481"/>
      <c r="AL30" s="481"/>
      <c r="AM30" s="481"/>
      <c r="AN30" s="479"/>
      <c r="AO30" s="479"/>
      <c r="AP30" s="481" t="s">
        <v>7</v>
      </c>
      <c r="AQ30" s="479"/>
      <c r="AR30" s="479"/>
      <c r="AS30" s="481" t="s">
        <v>7</v>
      </c>
      <c r="AT30" s="479"/>
      <c r="AU30" s="495"/>
      <c r="AV30" s="236" t="str">
        <f>IF(CO86=TRUE,"☑","□")</f>
        <v>□</v>
      </c>
      <c r="AW30" s="71"/>
      <c r="AX30" s="487" t="s">
        <v>215</v>
      </c>
      <c r="AY30" s="488"/>
      <c r="AZ30" s="488"/>
      <c r="BA30" s="488"/>
      <c r="BB30" s="489"/>
      <c r="BC30" s="500"/>
      <c r="BD30" s="501"/>
      <c r="BE30" s="501"/>
      <c r="BF30" s="501"/>
      <c r="BG30" s="499" t="s">
        <v>8</v>
      </c>
      <c r="BH30" s="510"/>
      <c r="BI30" s="511"/>
      <c r="BJ30" s="511"/>
      <c r="BK30" s="511"/>
      <c r="BL30" s="511"/>
      <c r="BM30" s="511"/>
      <c r="BN30" s="512"/>
      <c r="BO30" s="708"/>
      <c r="BP30" s="709"/>
      <c r="BQ30" s="709"/>
      <c r="BR30" s="709"/>
      <c r="BS30" s="709"/>
      <c r="BT30" s="709"/>
      <c r="BU30" s="709"/>
      <c r="BV30" s="709"/>
      <c r="BW30" s="709"/>
      <c r="BX30" s="710"/>
      <c r="BY30" s="695"/>
      <c r="BZ30" s="695"/>
      <c r="CA30" s="695"/>
      <c r="CB30" s="695"/>
      <c r="CC30" s="147"/>
      <c r="CD30" s="574"/>
      <c r="CE30" s="574"/>
      <c r="CF30" s="548"/>
      <c r="CG30" s="2"/>
    </row>
    <row r="31" spans="1:85" ht="11.25" customHeight="1" x14ac:dyDescent="0.15">
      <c r="A31" s="40"/>
      <c r="B31" s="639"/>
      <c r="C31" s="48"/>
      <c r="D31" s="82"/>
      <c r="E31" s="108"/>
      <c r="F31" s="513"/>
      <c r="G31" s="514"/>
      <c r="H31" s="519"/>
      <c r="I31" s="519"/>
      <c r="J31" s="519"/>
      <c r="K31" s="519"/>
      <c r="L31" s="519"/>
      <c r="M31" s="519"/>
      <c r="N31" s="519"/>
      <c r="O31" s="519"/>
      <c r="P31" s="519"/>
      <c r="Q31" s="519"/>
      <c r="R31" s="519"/>
      <c r="S31" s="519"/>
      <c r="T31" s="519"/>
      <c r="U31" s="519"/>
      <c r="V31" s="522"/>
      <c r="W31" s="522"/>
      <c r="X31" s="526"/>
      <c r="Y31" s="527"/>
      <c r="Z31" s="527"/>
      <c r="AA31" s="527"/>
      <c r="AB31" s="527"/>
      <c r="AC31" s="527"/>
      <c r="AD31" s="527"/>
      <c r="AE31" s="527"/>
      <c r="AF31" s="527"/>
      <c r="AG31" s="527"/>
      <c r="AH31" s="527"/>
      <c r="AI31" s="528"/>
      <c r="AJ31" s="530"/>
      <c r="AK31" s="482"/>
      <c r="AL31" s="482"/>
      <c r="AM31" s="482"/>
      <c r="AN31" s="480"/>
      <c r="AO31" s="480"/>
      <c r="AP31" s="482"/>
      <c r="AQ31" s="480"/>
      <c r="AR31" s="480"/>
      <c r="AS31" s="482"/>
      <c r="AT31" s="480"/>
      <c r="AU31" s="496"/>
      <c r="AV31" s="237" t="str">
        <f>IF(CP86=TRUE,"☑","□")</f>
        <v>□</v>
      </c>
      <c r="AW31" s="73"/>
      <c r="AX31" s="497"/>
      <c r="AY31" s="497"/>
      <c r="AZ31" s="497"/>
      <c r="BA31" s="497"/>
      <c r="BB31" s="498"/>
      <c r="BC31" s="502"/>
      <c r="BD31" s="503"/>
      <c r="BE31" s="503"/>
      <c r="BF31" s="503"/>
      <c r="BG31" s="535"/>
      <c r="BH31" s="492">
        <f>'[1]1'!$BH$31</f>
        <v>0</v>
      </c>
      <c r="BI31" s="493"/>
      <c r="BJ31" s="493"/>
      <c r="BK31" s="493"/>
      <c r="BL31" s="493"/>
      <c r="BM31" s="493"/>
      <c r="BN31" s="494"/>
      <c r="BO31" s="708"/>
      <c r="BP31" s="709"/>
      <c r="BQ31" s="709"/>
      <c r="BR31" s="709"/>
      <c r="BS31" s="709"/>
      <c r="BT31" s="709"/>
      <c r="BU31" s="709"/>
      <c r="BV31" s="709"/>
      <c r="BW31" s="709"/>
      <c r="BX31" s="710"/>
      <c r="BY31" s="698"/>
      <c r="BZ31" s="698"/>
      <c r="CA31" s="698"/>
      <c r="CB31" s="698"/>
      <c r="CC31" s="147"/>
      <c r="CD31" s="574"/>
      <c r="CE31" s="574"/>
      <c r="CF31" s="548"/>
      <c r="CG31" s="2"/>
    </row>
    <row r="32" spans="1:85" ht="11.25" customHeight="1" x14ac:dyDescent="0.15">
      <c r="A32" s="40"/>
      <c r="B32" s="639"/>
      <c r="C32" s="48"/>
      <c r="D32" s="82"/>
      <c r="E32" s="221"/>
      <c r="F32" s="513">
        <v>4</v>
      </c>
      <c r="G32" s="514"/>
      <c r="H32" s="401"/>
      <c r="I32" s="401"/>
      <c r="J32" s="401"/>
      <c r="K32" s="401"/>
      <c r="L32" s="401"/>
      <c r="M32" s="401"/>
      <c r="N32" s="401"/>
      <c r="O32" s="401"/>
      <c r="P32" s="401"/>
      <c r="Q32" s="401"/>
      <c r="R32" s="401"/>
      <c r="S32" s="401"/>
      <c r="T32" s="401"/>
      <c r="U32" s="401"/>
      <c r="V32" s="401"/>
      <c r="W32" s="401"/>
      <c r="X32" s="515" t="str">
        <f>IF(V33&lt;=0,"",IF((LEN(V33)-11&lt;=0),"0",MID(V33,LEN(V33)-11,1)))</f>
        <v/>
      </c>
      <c r="Y32" s="483"/>
      <c r="Z32" s="483" t="str">
        <f>IF(V33&lt;=0,"",IF((LEN(V33)-10&lt;=0),"0",MID(V33,LEN(V33)-10,1)))</f>
        <v/>
      </c>
      <c r="AA32" s="483"/>
      <c r="AB32" s="483" t="str">
        <f>IF(V33&lt;=0,"",IF((LEN(V33)-9&lt;=0),"0",MID(V33,LEN(V33)-9,1)))</f>
        <v/>
      </c>
      <c r="AC32" s="483"/>
      <c r="AD32" s="483" t="str">
        <f>IF(V33&lt;=0,"",IF((LEN(V33)-8&lt;=0),"0",MID(V33,LEN(V33)-8,1)))</f>
        <v/>
      </c>
      <c r="AE32" s="483"/>
      <c r="AF32" s="483" t="str">
        <f>IF(V33&lt;=0,"",IF((LEN(V33)-7&lt;=0),"0",MID(V33,LEN(V33)-7,1)))</f>
        <v/>
      </c>
      <c r="AG32" s="483"/>
      <c r="AH32" s="483" t="str">
        <f>IF(V33&lt;=0,"",IF((LEN(V33)-6&lt;=0),"0",MID(V33,LEN(V33)-6,1)))</f>
        <v/>
      </c>
      <c r="AI32" s="483"/>
      <c r="AJ32" s="483" t="str">
        <f>IF(V33&lt;=0,"",IF((LEN(V33)-5&lt;=0),"0",MID(V33,LEN(V33)-5,1)))</f>
        <v/>
      </c>
      <c r="AK32" s="483"/>
      <c r="AL32" s="483" t="str">
        <f>IF(V33&lt;=0,"",IF((LEN(V33)-4&lt;=0),"0",MID(V33,LEN(V33)-4,1)))</f>
        <v/>
      </c>
      <c r="AM32" s="483"/>
      <c r="AN32" s="483" t="str">
        <f>IF(V33&lt;=0,"",IF((LEN(V33)-3&lt;=0),"0",MID(V33,LEN(V33)-3,1)))</f>
        <v/>
      </c>
      <c r="AO32" s="483"/>
      <c r="AP32" s="483" t="str">
        <f>IF(V33&lt;=0,"",IF((LEN(V33)-2&lt;=0),"0",MID(V33,LEN(V33)-2,1)))</f>
        <v/>
      </c>
      <c r="AQ32" s="483"/>
      <c r="AR32" s="483" t="str">
        <f>IF(V33&lt;=0,"",IF((LEN(V33)-1&lt;=0),"0",MID(V33,LEN(V33)-1,1)))</f>
        <v/>
      </c>
      <c r="AS32" s="483"/>
      <c r="AT32" s="483" t="str">
        <f>IF(V33&lt;&gt;0,RIGHT(V33,1),"")</f>
        <v/>
      </c>
      <c r="AU32" s="485"/>
      <c r="AV32" s="234" t="str">
        <f>IF(CM87=TRUE,"☑","□")</f>
        <v>□</v>
      </c>
      <c r="AW32" s="71"/>
      <c r="AX32" s="487" t="s">
        <v>92</v>
      </c>
      <c r="AY32" s="488"/>
      <c r="AZ32" s="488"/>
      <c r="BA32" s="488"/>
      <c r="BB32" s="489"/>
      <c r="BC32" s="500"/>
      <c r="BD32" s="501"/>
      <c r="BE32" s="501"/>
      <c r="BF32" s="501"/>
      <c r="BG32" s="154"/>
      <c r="BH32" s="504" t="str">
        <f>'[1]1'!$BH$32</f>
        <v xml:space="preserve"> □　16歳以上30歳未満又は70歳以上
 □　留学
 □　障害者
 □　38万円以上の支払い</v>
      </c>
      <c r="BI32" s="505"/>
      <c r="BJ32" s="505"/>
      <c r="BK32" s="505"/>
      <c r="BL32" s="505"/>
      <c r="BM32" s="505"/>
      <c r="BN32" s="506"/>
      <c r="BO32" s="708"/>
      <c r="BP32" s="709"/>
      <c r="BQ32" s="709"/>
      <c r="BR32" s="709"/>
      <c r="BS32" s="709"/>
      <c r="BT32" s="709"/>
      <c r="BU32" s="709"/>
      <c r="BV32" s="709"/>
      <c r="BW32" s="709"/>
      <c r="BX32" s="710"/>
      <c r="BY32" s="692"/>
      <c r="BZ32" s="692"/>
      <c r="CA32" s="692"/>
      <c r="CB32" s="692"/>
      <c r="CC32" s="147"/>
      <c r="CD32" s="574"/>
      <c r="CE32" s="574"/>
      <c r="CF32" s="548"/>
      <c r="CG32" s="2"/>
    </row>
    <row r="33" spans="1:85" ht="11.25" customHeight="1" x14ac:dyDescent="0.15">
      <c r="A33" s="40"/>
      <c r="B33" s="639"/>
      <c r="C33" s="48"/>
      <c r="D33" s="82"/>
      <c r="E33" s="108"/>
      <c r="F33" s="513"/>
      <c r="G33" s="514"/>
      <c r="H33" s="517"/>
      <c r="I33" s="517"/>
      <c r="J33" s="517"/>
      <c r="K33" s="517"/>
      <c r="L33" s="517"/>
      <c r="M33" s="517"/>
      <c r="N33" s="517"/>
      <c r="O33" s="517"/>
      <c r="P33" s="517"/>
      <c r="Q33" s="517"/>
      <c r="R33" s="517"/>
      <c r="S33" s="517"/>
      <c r="T33" s="517"/>
      <c r="U33" s="517"/>
      <c r="V33" s="520"/>
      <c r="W33" s="520"/>
      <c r="X33" s="516"/>
      <c r="Y33" s="484"/>
      <c r="Z33" s="484"/>
      <c r="AA33" s="484"/>
      <c r="AB33" s="484"/>
      <c r="AC33" s="484"/>
      <c r="AD33" s="484"/>
      <c r="AE33" s="484"/>
      <c r="AF33" s="484"/>
      <c r="AG33" s="484"/>
      <c r="AH33" s="484"/>
      <c r="AI33" s="484"/>
      <c r="AJ33" s="484"/>
      <c r="AK33" s="484"/>
      <c r="AL33" s="484"/>
      <c r="AM33" s="484"/>
      <c r="AN33" s="484"/>
      <c r="AO33" s="484"/>
      <c r="AP33" s="484"/>
      <c r="AQ33" s="484"/>
      <c r="AR33" s="484"/>
      <c r="AS33" s="484"/>
      <c r="AT33" s="484"/>
      <c r="AU33" s="486"/>
      <c r="AV33" s="235" t="str">
        <f>IF(CN87=TRUE,"☑","□")</f>
        <v>□</v>
      </c>
      <c r="AW33" s="72"/>
      <c r="AX33" s="490"/>
      <c r="AY33" s="490"/>
      <c r="AZ33" s="490"/>
      <c r="BA33" s="490"/>
      <c r="BB33" s="491"/>
      <c r="BC33" s="500"/>
      <c r="BD33" s="501"/>
      <c r="BE33" s="501"/>
      <c r="BF33" s="501"/>
      <c r="BG33" s="154"/>
      <c r="BH33" s="507"/>
      <c r="BI33" s="508"/>
      <c r="BJ33" s="508"/>
      <c r="BK33" s="508"/>
      <c r="BL33" s="508"/>
      <c r="BM33" s="508"/>
      <c r="BN33" s="509"/>
      <c r="BO33" s="708"/>
      <c r="BP33" s="709"/>
      <c r="BQ33" s="709"/>
      <c r="BR33" s="709"/>
      <c r="BS33" s="709"/>
      <c r="BT33" s="709"/>
      <c r="BU33" s="709"/>
      <c r="BV33" s="709"/>
      <c r="BW33" s="709"/>
      <c r="BX33" s="710"/>
      <c r="BY33" s="695"/>
      <c r="BZ33" s="695"/>
      <c r="CA33" s="695"/>
      <c r="CB33" s="695"/>
      <c r="CC33" s="147"/>
      <c r="CD33" s="574"/>
      <c r="CE33" s="574"/>
      <c r="CF33" s="548"/>
      <c r="CG33" s="2"/>
    </row>
    <row r="34" spans="1:85" ht="11.25" customHeight="1" x14ac:dyDescent="0.15">
      <c r="A34" s="40"/>
      <c r="B34" s="639"/>
      <c r="C34" s="48"/>
      <c r="D34" s="82"/>
      <c r="E34" s="108"/>
      <c r="F34" s="513"/>
      <c r="G34" s="514"/>
      <c r="H34" s="518"/>
      <c r="I34" s="518"/>
      <c r="J34" s="518"/>
      <c r="K34" s="518"/>
      <c r="L34" s="518"/>
      <c r="M34" s="518"/>
      <c r="N34" s="518"/>
      <c r="O34" s="518"/>
      <c r="P34" s="518"/>
      <c r="Q34" s="518"/>
      <c r="R34" s="518"/>
      <c r="S34" s="518"/>
      <c r="T34" s="518"/>
      <c r="U34" s="518"/>
      <c r="V34" s="521"/>
      <c r="W34" s="521"/>
      <c r="X34" s="523"/>
      <c r="Y34" s="524"/>
      <c r="Z34" s="524"/>
      <c r="AA34" s="524"/>
      <c r="AB34" s="524"/>
      <c r="AC34" s="524"/>
      <c r="AD34" s="524"/>
      <c r="AE34" s="524"/>
      <c r="AF34" s="524"/>
      <c r="AG34" s="524"/>
      <c r="AH34" s="524"/>
      <c r="AI34" s="525"/>
      <c r="AJ34" s="529"/>
      <c r="AK34" s="481"/>
      <c r="AL34" s="481"/>
      <c r="AM34" s="481"/>
      <c r="AN34" s="479"/>
      <c r="AO34" s="479"/>
      <c r="AP34" s="481" t="s">
        <v>7</v>
      </c>
      <c r="AQ34" s="479"/>
      <c r="AR34" s="479"/>
      <c r="AS34" s="481" t="s">
        <v>7</v>
      </c>
      <c r="AT34" s="479"/>
      <c r="AU34" s="495"/>
      <c r="AV34" s="236" t="str">
        <f>IF(CO87=TRUE,"☑","□")</f>
        <v>□</v>
      </c>
      <c r="AW34" s="71"/>
      <c r="AX34" s="487" t="s">
        <v>215</v>
      </c>
      <c r="AY34" s="488"/>
      <c r="AZ34" s="488"/>
      <c r="BA34" s="488"/>
      <c r="BB34" s="489"/>
      <c r="BC34" s="500"/>
      <c r="BD34" s="501"/>
      <c r="BE34" s="501"/>
      <c r="BF34" s="501"/>
      <c r="BG34" s="499" t="s">
        <v>8</v>
      </c>
      <c r="BH34" s="510"/>
      <c r="BI34" s="511"/>
      <c r="BJ34" s="511"/>
      <c r="BK34" s="511"/>
      <c r="BL34" s="511"/>
      <c r="BM34" s="511"/>
      <c r="BN34" s="512"/>
      <c r="BO34" s="708"/>
      <c r="BP34" s="709"/>
      <c r="BQ34" s="709"/>
      <c r="BR34" s="709"/>
      <c r="BS34" s="709"/>
      <c r="BT34" s="709"/>
      <c r="BU34" s="709"/>
      <c r="BV34" s="709"/>
      <c r="BW34" s="709"/>
      <c r="BX34" s="710"/>
      <c r="BY34" s="695"/>
      <c r="BZ34" s="695"/>
      <c r="CA34" s="695"/>
      <c r="CB34" s="695"/>
      <c r="CC34" s="147"/>
      <c r="CD34" s="574"/>
      <c r="CE34" s="574"/>
      <c r="CF34" s="548"/>
      <c r="CG34" s="2"/>
    </row>
    <row r="35" spans="1:85" ht="11.25" customHeight="1" x14ac:dyDescent="0.15">
      <c r="A35" s="40"/>
      <c r="B35" s="639"/>
      <c r="C35" s="50"/>
      <c r="D35" s="46"/>
      <c r="E35" s="109"/>
      <c r="F35" s="513"/>
      <c r="G35" s="514"/>
      <c r="H35" s="519"/>
      <c r="I35" s="519"/>
      <c r="J35" s="519"/>
      <c r="K35" s="519"/>
      <c r="L35" s="519"/>
      <c r="M35" s="519"/>
      <c r="N35" s="519"/>
      <c r="O35" s="519"/>
      <c r="P35" s="519"/>
      <c r="Q35" s="519"/>
      <c r="R35" s="519"/>
      <c r="S35" s="519"/>
      <c r="T35" s="519"/>
      <c r="U35" s="519"/>
      <c r="V35" s="522"/>
      <c r="W35" s="522"/>
      <c r="X35" s="526"/>
      <c r="Y35" s="527"/>
      <c r="Z35" s="527"/>
      <c r="AA35" s="527"/>
      <c r="AB35" s="527"/>
      <c r="AC35" s="527"/>
      <c r="AD35" s="527"/>
      <c r="AE35" s="527"/>
      <c r="AF35" s="527"/>
      <c r="AG35" s="527"/>
      <c r="AH35" s="527"/>
      <c r="AI35" s="528"/>
      <c r="AJ35" s="530"/>
      <c r="AK35" s="482"/>
      <c r="AL35" s="482"/>
      <c r="AM35" s="482"/>
      <c r="AN35" s="480"/>
      <c r="AO35" s="480"/>
      <c r="AP35" s="482"/>
      <c r="AQ35" s="480"/>
      <c r="AR35" s="480"/>
      <c r="AS35" s="482"/>
      <c r="AT35" s="480"/>
      <c r="AU35" s="496"/>
      <c r="AV35" s="237" t="str">
        <f>IF(CP87=TRUE,"☑","□")</f>
        <v>□</v>
      </c>
      <c r="AW35" s="73"/>
      <c r="AX35" s="497"/>
      <c r="AY35" s="497"/>
      <c r="AZ35" s="497"/>
      <c r="BA35" s="497"/>
      <c r="BB35" s="498"/>
      <c r="BC35" s="502"/>
      <c r="BD35" s="503"/>
      <c r="BE35" s="503"/>
      <c r="BF35" s="503"/>
      <c r="BG35" s="499"/>
      <c r="BH35" s="492">
        <f>'[1]1'!$BH$35</f>
        <v>0</v>
      </c>
      <c r="BI35" s="493"/>
      <c r="BJ35" s="493"/>
      <c r="BK35" s="493"/>
      <c r="BL35" s="493"/>
      <c r="BM35" s="493"/>
      <c r="BN35" s="494"/>
      <c r="BO35" s="708"/>
      <c r="BP35" s="709"/>
      <c r="BQ35" s="709"/>
      <c r="BR35" s="709"/>
      <c r="BS35" s="709"/>
      <c r="BT35" s="709"/>
      <c r="BU35" s="709"/>
      <c r="BV35" s="709"/>
      <c r="BW35" s="709"/>
      <c r="BX35" s="710"/>
      <c r="BY35" s="698"/>
      <c r="BZ35" s="698"/>
      <c r="CA35" s="698"/>
      <c r="CB35" s="698"/>
      <c r="CC35" s="147"/>
      <c r="CD35" s="574"/>
      <c r="CE35" s="574"/>
      <c r="CF35" s="548"/>
      <c r="CG35" s="2"/>
    </row>
    <row r="36" spans="1:85" ht="3" customHeight="1" x14ac:dyDescent="0.15">
      <c r="A36" s="40"/>
      <c r="B36" s="639"/>
      <c r="C36" s="247" t="s">
        <v>10</v>
      </c>
      <c r="D36" s="433" t="s">
        <v>117</v>
      </c>
      <c r="E36" s="434"/>
      <c r="F36" s="437" t="str">
        <f>IF(CM89=TRUE,"☑","□")</f>
        <v>□</v>
      </c>
      <c r="G36" s="438"/>
      <c r="H36" s="52"/>
      <c r="I36" s="53"/>
      <c r="J36" s="53"/>
      <c r="K36" s="53"/>
      <c r="L36" s="53"/>
      <c r="M36" s="52"/>
      <c r="N36" s="52"/>
      <c r="O36" s="52"/>
      <c r="P36" s="52"/>
      <c r="Q36" s="52"/>
      <c r="R36" s="52"/>
      <c r="S36" s="52"/>
      <c r="T36" s="52"/>
      <c r="U36" s="52"/>
      <c r="V36" s="52"/>
      <c r="W36" s="52"/>
      <c r="X36" s="52"/>
      <c r="Y36" s="52"/>
      <c r="Z36" s="52"/>
      <c r="AA36" s="52"/>
      <c r="AB36" s="52"/>
      <c r="AC36" s="52"/>
      <c r="AD36" s="52"/>
      <c r="AE36" s="52"/>
      <c r="AF36" s="52"/>
      <c r="AG36" s="52"/>
      <c r="AH36" s="52"/>
      <c r="AI36" s="52"/>
      <c r="AJ36" s="54"/>
      <c r="AK36" s="54"/>
      <c r="AL36" s="54"/>
      <c r="AM36" s="54"/>
      <c r="AN36" s="52"/>
      <c r="AO36" s="52"/>
      <c r="AP36" s="52"/>
      <c r="AQ36" s="55"/>
      <c r="AR36" s="56"/>
      <c r="AS36" s="56"/>
      <c r="AT36" s="53"/>
      <c r="AU36" s="53"/>
      <c r="AV36" s="441" t="s">
        <v>120</v>
      </c>
      <c r="AW36" s="442"/>
      <c r="AX36" s="442"/>
      <c r="AY36" s="442"/>
      <c r="AZ36" s="442"/>
      <c r="BA36" s="442"/>
      <c r="BB36" s="442"/>
      <c r="BC36" s="442"/>
      <c r="BD36" s="442"/>
      <c r="BE36" s="442"/>
      <c r="BF36" s="689" t="s">
        <v>119</v>
      </c>
      <c r="BG36" s="689"/>
      <c r="BH36" s="689"/>
      <c r="BI36" s="689"/>
      <c r="BJ36" s="689"/>
      <c r="BK36" s="689"/>
      <c r="BL36" s="689"/>
      <c r="BM36" s="689"/>
      <c r="BN36" s="689"/>
      <c r="BO36" s="689"/>
      <c r="BP36" s="689"/>
      <c r="BQ36" s="689"/>
      <c r="BR36" s="689"/>
      <c r="BS36" s="689"/>
      <c r="BT36" s="689"/>
      <c r="BU36" s="689"/>
      <c r="BV36" s="689"/>
      <c r="BW36" s="689"/>
      <c r="BX36" s="689"/>
      <c r="BY36" s="700" t="s">
        <v>38</v>
      </c>
      <c r="BZ36" s="608"/>
      <c r="CA36" s="608"/>
      <c r="CB36" s="608"/>
      <c r="CC36" s="219"/>
      <c r="CD36" s="574"/>
      <c r="CE36" s="574"/>
      <c r="CF36" s="548"/>
      <c r="CG36" s="2"/>
    </row>
    <row r="37" spans="1:85" ht="8.25" customHeight="1" x14ac:dyDescent="0.15">
      <c r="A37" s="40"/>
      <c r="B37" s="639"/>
      <c r="C37" s="244"/>
      <c r="D37" s="435"/>
      <c r="E37" s="436"/>
      <c r="F37" s="439"/>
      <c r="G37" s="440"/>
      <c r="H37" s="460" t="s">
        <v>61</v>
      </c>
      <c r="I37" s="460"/>
      <c r="J37" s="460"/>
      <c r="K37" s="460"/>
      <c r="L37" s="461"/>
      <c r="M37" s="462" t="s">
        <v>62</v>
      </c>
      <c r="N37" s="463"/>
      <c r="O37" s="463"/>
      <c r="P37" s="463"/>
      <c r="Q37" s="466" t="s">
        <v>11</v>
      </c>
      <c r="R37" s="466"/>
      <c r="S37" s="466"/>
      <c r="T37" s="467"/>
      <c r="U37" s="470" t="s">
        <v>221</v>
      </c>
      <c r="V37" s="471"/>
      <c r="W37" s="471"/>
      <c r="X37" s="471"/>
      <c r="Y37" s="471"/>
      <c r="Z37" s="472"/>
      <c r="AA37" s="476" t="s">
        <v>209</v>
      </c>
      <c r="AB37" s="477"/>
      <c r="AC37" s="477"/>
      <c r="AD37" s="477"/>
      <c r="AE37" s="477"/>
      <c r="AF37" s="478"/>
      <c r="AG37" s="404" t="s">
        <v>220</v>
      </c>
      <c r="AH37" s="405"/>
      <c r="AI37" s="405"/>
      <c r="AJ37" s="405"/>
      <c r="AK37" s="405"/>
      <c r="AL37" s="405"/>
      <c r="AM37" s="406"/>
      <c r="AN37" s="410" t="str">
        <f>IF(CM90=TRUE,"☑","□")</f>
        <v>□</v>
      </c>
      <c r="AO37" s="411"/>
      <c r="AP37" s="412" t="s">
        <v>88</v>
      </c>
      <c r="AQ37" s="412"/>
      <c r="AR37" s="412"/>
      <c r="AS37" s="412"/>
      <c r="AT37" s="412"/>
      <c r="AU37" s="100"/>
      <c r="AV37" s="443"/>
      <c r="AW37" s="444"/>
      <c r="AX37" s="444"/>
      <c r="AY37" s="444"/>
      <c r="AZ37" s="444"/>
      <c r="BA37" s="444"/>
      <c r="BB37" s="444"/>
      <c r="BC37" s="444"/>
      <c r="BD37" s="444"/>
      <c r="BE37" s="444"/>
      <c r="BF37" s="690"/>
      <c r="BG37" s="690"/>
      <c r="BH37" s="690"/>
      <c r="BI37" s="690"/>
      <c r="BJ37" s="690"/>
      <c r="BK37" s="690"/>
      <c r="BL37" s="690"/>
      <c r="BM37" s="690"/>
      <c r="BN37" s="690"/>
      <c r="BO37" s="690"/>
      <c r="BP37" s="690"/>
      <c r="BQ37" s="690"/>
      <c r="BR37" s="690"/>
      <c r="BS37" s="690"/>
      <c r="BT37" s="690"/>
      <c r="BU37" s="690"/>
      <c r="BV37" s="690"/>
      <c r="BW37" s="690"/>
      <c r="BX37" s="690"/>
      <c r="BY37" s="701"/>
      <c r="BZ37" s="632"/>
      <c r="CA37" s="632"/>
      <c r="CB37" s="632"/>
      <c r="CC37" s="219"/>
      <c r="CD37" s="574"/>
      <c r="CE37" s="574"/>
      <c r="CF37" s="548"/>
      <c r="CG37" s="2"/>
    </row>
    <row r="38" spans="1:85" ht="8.25" customHeight="1" x14ac:dyDescent="0.15">
      <c r="A38" s="40"/>
      <c r="B38" s="639"/>
      <c r="C38" s="244"/>
      <c r="D38" s="435"/>
      <c r="E38" s="436"/>
      <c r="F38" s="76"/>
      <c r="G38" s="77"/>
      <c r="H38" s="226"/>
      <c r="I38" s="226"/>
      <c r="J38" s="226"/>
      <c r="K38" s="226"/>
      <c r="L38" s="227"/>
      <c r="M38" s="464"/>
      <c r="N38" s="465"/>
      <c r="O38" s="465"/>
      <c r="P38" s="465"/>
      <c r="Q38" s="468"/>
      <c r="R38" s="468"/>
      <c r="S38" s="468"/>
      <c r="T38" s="469"/>
      <c r="U38" s="473"/>
      <c r="V38" s="474"/>
      <c r="W38" s="474"/>
      <c r="X38" s="474"/>
      <c r="Y38" s="474"/>
      <c r="Z38" s="475"/>
      <c r="AA38" s="366"/>
      <c r="AB38" s="367"/>
      <c r="AC38" s="367"/>
      <c r="AD38" s="367"/>
      <c r="AE38" s="367"/>
      <c r="AF38" s="368"/>
      <c r="AG38" s="407"/>
      <c r="AH38" s="408"/>
      <c r="AI38" s="408"/>
      <c r="AJ38" s="408"/>
      <c r="AK38" s="408"/>
      <c r="AL38" s="408"/>
      <c r="AM38" s="409"/>
      <c r="AN38" s="410"/>
      <c r="AO38" s="411"/>
      <c r="AP38" s="412"/>
      <c r="AQ38" s="412"/>
      <c r="AR38" s="412"/>
      <c r="AS38" s="412"/>
      <c r="AT38" s="412"/>
      <c r="AU38" s="100"/>
      <c r="AV38" s="691"/>
      <c r="AW38" s="692"/>
      <c r="AX38" s="692"/>
      <c r="AY38" s="692"/>
      <c r="AZ38" s="692"/>
      <c r="BA38" s="692"/>
      <c r="BB38" s="692"/>
      <c r="BC38" s="692"/>
      <c r="BD38" s="692"/>
      <c r="BE38" s="692"/>
      <c r="BF38" s="692"/>
      <c r="BG38" s="692"/>
      <c r="BH38" s="692"/>
      <c r="BI38" s="692"/>
      <c r="BJ38" s="692"/>
      <c r="BK38" s="692"/>
      <c r="BL38" s="692"/>
      <c r="BM38" s="692"/>
      <c r="BN38" s="692"/>
      <c r="BO38" s="692"/>
      <c r="BP38" s="692"/>
      <c r="BQ38" s="692"/>
      <c r="BR38" s="692"/>
      <c r="BS38" s="692"/>
      <c r="BT38" s="692"/>
      <c r="BU38" s="692"/>
      <c r="BV38" s="692"/>
      <c r="BW38" s="692"/>
      <c r="BX38" s="693"/>
      <c r="BY38" s="687"/>
      <c r="BZ38" s="688"/>
      <c r="CA38" s="688"/>
      <c r="CB38" s="688"/>
      <c r="CC38" s="148"/>
      <c r="CD38" s="574"/>
      <c r="CE38" s="574"/>
      <c r="CF38" s="548"/>
      <c r="CG38" s="2"/>
    </row>
    <row r="39" spans="1:85" ht="8.4499999999999993" customHeight="1" x14ac:dyDescent="0.15">
      <c r="A39" s="40"/>
      <c r="B39" s="639"/>
      <c r="C39" s="244"/>
      <c r="D39" s="435"/>
      <c r="E39" s="436"/>
      <c r="F39" s="76"/>
      <c r="G39" s="77"/>
      <c r="H39" s="77"/>
      <c r="I39" s="77"/>
      <c r="J39" s="77"/>
      <c r="K39" s="77"/>
      <c r="L39" s="78"/>
      <c r="M39" s="413" t="s">
        <v>12</v>
      </c>
      <c r="N39" s="414"/>
      <c r="O39" s="414"/>
      <c r="P39" s="414"/>
      <c r="Q39" s="414"/>
      <c r="R39" s="414"/>
      <c r="S39" s="414"/>
      <c r="T39" s="415"/>
      <c r="U39" s="419"/>
      <c r="V39" s="420"/>
      <c r="W39" s="420"/>
      <c r="X39" s="420"/>
      <c r="Y39" s="420"/>
      <c r="Z39" s="421"/>
      <c r="AA39" s="419"/>
      <c r="AB39" s="420"/>
      <c r="AC39" s="420"/>
      <c r="AD39" s="420"/>
      <c r="AE39" s="420"/>
      <c r="AF39" s="421"/>
      <c r="AG39" s="425"/>
      <c r="AH39" s="426"/>
      <c r="AI39" s="429" t="s">
        <v>59</v>
      </c>
      <c r="AJ39" s="431"/>
      <c r="AK39" s="431"/>
      <c r="AL39" s="429" t="s">
        <v>47</v>
      </c>
      <c r="AM39" s="352"/>
      <c r="AN39" s="410" t="str">
        <f>IF(CM91=TRUE,"☑","□")</f>
        <v>□</v>
      </c>
      <c r="AO39" s="411"/>
      <c r="AP39" s="412" t="s">
        <v>116</v>
      </c>
      <c r="AQ39" s="412"/>
      <c r="AR39" s="412"/>
      <c r="AS39" s="412"/>
      <c r="AT39" s="412"/>
      <c r="AU39" s="101"/>
      <c r="AV39" s="694"/>
      <c r="AW39" s="695"/>
      <c r="AX39" s="695"/>
      <c r="AY39" s="695"/>
      <c r="AZ39" s="695"/>
      <c r="BA39" s="695"/>
      <c r="BB39" s="695"/>
      <c r="BC39" s="695"/>
      <c r="BD39" s="695"/>
      <c r="BE39" s="695"/>
      <c r="BF39" s="695"/>
      <c r="BG39" s="695"/>
      <c r="BH39" s="695"/>
      <c r="BI39" s="695"/>
      <c r="BJ39" s="695"/>
      <c r="BK39" s="695"/>
      <c r="BL39" s="695"/>
      <c r="BM39" s="695"/>
      <c r="BN39" s="695"/>
      <c r="BO39" s="695"/>
      <c r="BP39" s="695"/>
      <c r="BQ39" s="695"/>
      <c r="BR39" s="695"/>
      <c r="BS39" s="695"/>
      <c r="BT39" s="695"/>
      <c r="BU39" s="695"/>
      <c r="BV39" s="695"/>
      <c r="BW39" s="695"/>
      <c r="BX39" s="696"/>
      <c r="BY39" s="687"/>
      <c r="BZ39" s="688"/>
      <c r="CA39" s="688"/>
      <c r="CB39" s="688"/>
      <c r="CC39" s="148"/>
      <c r="CD39" s="574"/>
      <c r="CE39" s="574"/>
      <c r="CF39" s="548"/>
      <c r="CG39" s="2"/>
    </row>
    <row r="40" spans="1:85" ht="8.4499999999999993" customHeight="1" x14ac:dyDescent="0.15">
      <c r="A40" s="40"/>
      <c r="B40" s="639"/>
      <c r="C40" s="244"/>
      <c r="D40" s="435"/>
      <c r="E40" s="436"/>
      <c r="F40" s="57"/>
      <c r="G40" s="47"/>
      <c r="H40" s="47"/>
      <c r="I40" s="47"/>
      <c r="J40" s="47"/>
      <c r="K40" s="47"/>
      <c r="L40" s="47"/>
      <c r="M40" s="416"/>
      <c r="N40" s="417"/>
      <c r="O40" s="417"/>
      <c r="P40" s="417"/>
      <c r="Q40" s="417"/>
      <c r="R40" s="417"/>
      <c r="S40" s="417"/>
      <c r="T40" s="418"/>
      <c r="U40" s="422"/>
      <c r="V40" s="423"/>
      <c r="W40" s="423"/>
      <c r="X40" s="423"/>
      <c r="Y40" s="423"/>
      <c r="Z40" s="424"/>
      <c r="AA40" s="422"/>
      <c r="AB40" s="423"/>
      <c r="AC40" s="423"/>
      <c r="AD40" s="423"/>
      <c r="AE40" s="423"/>
      <c r="AF40" s="424"/>
      <c r="AG40" s="427"/>
      <c r="AH40" s="428"/>
      <c r="AI40" s="430"/>
      <c r="AJ40" s="432"/>
      <c r="AK40" s="432"/>
      <c r="AL40" s="430"/>
      <c r="AM40" s="353"/>
      <c r="AN40" s="410"/>
      <c r="AO40" s="411"/>
      <c r="AP40" s="412"/>
      <c r="AQ40" s="412"/>
      <c r="AR40" s="412"/>
      <c r="AS40" s="412"/>
      <c r="AT40" s="412"/>
      <c r="AU40" s="101"/>
      <c r="AV40" s="694"/>
      <c r="AW40" s="695"/>
      <c r="AX40" s="695"/>
      <c r="AY40" s="695"/>
      <c r="AZ40" s="695"/>
      <c r="BA40" s="695"/>
      <c r="BB40" s="695"/>
      <c r="BC40" s="695"/>
      <c r="BD40" s="695"/>
      <c r="BE40" s="695"/>
      <c r="BF40" s="695"/>
      <c r="BG40" s="695"/>
      <c r="BH40" s="695"/>
      <c r="BI40" s="695"/>
      <c r="BJ40" s="695"/>
      <c r="BK40" s="695"/>
      <c r="BL40" s="695"/>
      <c r="BM40" s="695"/>
      <c r="BN40" s="695"/>
      <c r="BO40" s="695"/>
      <c r="BP40" s="695"/>
      <c r="BQ40" s="695"/>
      <c r="BR40" s="695"/>
      <c r="BS40" s="695"/>
      <c r="BT40" s="695"/>
      <c r="BU40" s="695"/>
      <c r="BV40" s="695"/>
      <c r="BW40" s="695"/>
      <c r="BX40" s="696"/>
      <c r="BY40" s="687"/>
      <c r="BZ40" s="688"/>
      <c r="CA40" s="688"/>
      <c r="CB40" s="688"/>
      <c r="CC40" s="148"/>
      <c r="CD40" s="574"/>
      <c r="CE40" s="574"/>
      <c r="CF40" s="548"/>
      <c r="CG40" s="2"/>
    </row>
    <row r="41" spans="1:85" ht="15.75" customHeight="1" x14ac:dyDescent="0.15">
      <c r="A41" s="40"/>
      <c r="B41" s="639"/>
      <c r="C41" s="244"/>
      <c r="D41" s="435"/>
      <c r="E41" s="436"/>
      <c r="F41" s="57"/>
      <c r="G41" s="47"/>
      <c r="H41" s="47"/>
      <c r="I41" s="47"/>
      <c r="J41" s="47"/>
      <c r="K41" s="47"/>
      <c r="L41" s="47"/>
      <c r="M41" s="416" t="s">
        <v>13</v>
      </c>
      <c r="N41" s="417"/>
      <c r="O41" s="417"/>
      <c r="P41" s="417"/>
      <c r="Q41" s="417"/>
      <c r="R41" s="417"/>
      <c r="S41" s="417"/>
      <c r="T41" s="417"/>
      <c r="U41" s="422"/>
      <c r="V41" s="423"/>
      <c r="W41" s="423"/>
      <c r="X41" s="423"/>
      <c r="Y41" s="423"/>
      <c r="Z41" s="424"/>
      <c r="AA41" s="422"/>
      <c r="AB41" s="423"/>
      <c r="AC41" s="423"/>
      <c r="AD41" s="423"/>
      <c r="AE41" s="423"/>
      <c r="AF41" s="424"/>
      <c r="AG41" s="445"/>
      <c r="AH41" s="446"/>
      <c r="AI41" s="155" t="s">
        <v>59</v>
      </c>
      <c r="AJ41" s="447"/>
      <c r="AK41" s="447"/>
      <c r="AL41" s="448" t="s">
        <v>47</v>
      </c>
      <c r="AM41" s="449"/>
      <c r="AN41" s="410" t="str">
        <f>IF(CM92=TRUE,"☑","□")</f>
        <v>□</v>
      </c>
      <c r="AO41" s="411"/>
      <c r="AP41" s="250" t="s">
        <v>118</v>
      </c>
      <c r="AQ41" s="250"/>
      <c r="AR41" s="250"/>
      <c r="AS41" s="250"/>
      <c r="AT41" s="250"/>
      <c r="AU41" s="100"/>
      <c r="AV41" s="697"/>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9"/>
      <c r="BY41" s="687"/>
      <c r="BZ41" s="688"/>
      <c r="CA41" s="688"/>
      <c r="CB41" s="688"/>
      <c r="CC41" s="148"/>
      <c r="CD41" s="574"/>
      <c r="CE41" s="574"/>
      <c r="CF41" s="548"/>
      <c r="CG41" s="2"/>
    </row>
    <row r="42" spans="1:85" ht="15.75" customHeight="1" x14ac:dyDescent="0.15">
      <c r="A42" s="40"/>
      <c r="B42" s="639"/>
      <c r="C42" s="244"/>
      <c r="D42" s="435"/>
      <c r="E42" s="436"/>
      <c r="F42" s="57"/>
      <c r="G42" s="47"/>
      <c r="H42" s="47"/>
      <c r="I42" s="47"/>
      <c r="J42" s="47"/>
      <c r="K42" s="47"/>
      <c r="L42" s="47"/>
      <c r="M42" s="450" t="s">
        <v>14</v>
      </c>
      <c r="N42" s="451"/>
      <c r="O42" s="451"/>
      <c r="P42" s="451"/>
      <c r="Q42" s="451"/>
      <c r="R42" s="451"/>
      <c r="S42" s="451"/>
      <c r="T42" s="451"/>
      <c r="U42" s="452"/>
      <c r="V42" s="453"/>
      <c r="W42" s="453"/>
      <c r="X42" s="453"/>
      <c r="Y42" s="453"/>
      <c r="Z42" s="454"/>
      <c r="AA42" s="455"/>
      <c r="AB42" s="456"/>
      <c r="AC42" s="456"/>
      <c r="AD42" s="456"/>
      <c r="AE42" s="456"/>
      <c r="AF42" s="457"/>
      <c r="AG42" s="445"/>
      <c r="AH42" s="446"/>
      <c r="AI42" s="155" t="s">
        <v>59</v>
      </c>
      <c r="AJ42" s="447"/>
      <c r="AK42" s="447"/>
      <c r="AL42" s="448" t="s">
        <v>47</v>
      </c>
      <c r="AM42" s="449"/>
      <c r="AN42" s="144"/>
      <c r="AO42" s="141"/>
      <c r="AP42" s="141"/>
      <c r="AQ42" s="141"/>
      <c r="AR42" s="141"/>
      <c r="AS42" s="141"/>
      <c r="AT42" s="141"/>
      <c r="AU42" s="143"/>
      <c r="AV42" s="458" t="s">
        <v>210</v>
      </c>
      <c r="AW42" s="459"/>
      <c r="AX42" s="459"/>
      <c r="AY42" s="459"/>
      <c r="AZ42" s="459"/>
      <c r="BA42" s="459"/>
      <c r="BB42" s="459"/>
      <c r="BC42" s="459"/>
      <c r="BD42" s="459"/>
      <c r="BE42" s="459"/>
      <c r="BF42" s="459"/>
      <c r="BG42" s="459"/>
      <c r="BH42" s="459"/>
      <c r="BI42" s="459"/>
      <c r="BJ42" s="459"/>
      <c r="BK42" s="459"/>
      <c r="BL42" s="459"/>
      <c r="BM42" s="459"/>
      <c r="BN42" s="459"/>
      <c r="BO42" s="459"/>
      <c r="BP42" s="459"/>
      <c r="BQ42" s="459"/>
      <c r="BR42" s="459"/>
      <c r="BS42" s="459"/>
      <c r="BT42" s="459"/>
      <c r="BU42" s="459"/>
      <c r="BV42" s="459"/>
      <c r="BW42" s="459"/>
      <c r="BX42" s="459"/>
      <c r="BY42" s="459"/>
      <c r="BZ42" s="459"/>
      <c r="CA42" s="459"/>
      <c r="CB42" s="459"/>
      <c r="CC42" s="146"/>
      <c r="CD42" s="574"/>
      <c r="CE42" s="574"/>
      <c r="CF42" s="548"/>
      <c r="CG42" s="2"/>
    </row>
    <row r="43" spans="1:85" ht="12.75" customHeight="1" x14ac:dyDescent="0.15">
      <c r="A43" s="40"/>
      <c r="B43" s="639"/>
      <c r="C43" s="244"/>
      <c r="D43" s="435"/>
      <c r="E43" s="436"/>
      <c r="F43" s="75" t="s">
        <v>60</v>
      </c>
      <c r="G43" s="47"/>
      <c r="H43" s="47"/>
      <c r="I43" s="222"/>
      <c r="J43" s="222"/>
      <c r="K43" s="47"/>
      <c r="L43" s="47"/>
      <c r="M43" s="58"/>
      <c r="N43" s="58"/>
      <c r="O43" s="58"/>
      <c r="P43" s="58"/>
      <c r="Q43" s="58"/>
      <c r="R43" s="58"/>
      <c r="S43" s="58"/>
      <c r="T43" s="58"/>
      <c r="U43" s="58"/>
      <c r="V43" s="58"/>
      <c r="W43" s="47"/>
      <c r="X43" s="47"/>
      <c r="Y43" s="47"/>
      <c r="Z43" s="47"/>
      <c r="AA43" s="47"/>
      <c r="AB43" s="47"/>
      <c r="AC43" s="47"/>
      <c r="AD43" s="58"/>
      <c r="AE43" s="58"/>
      <c r="AF43" s="58"/>
      <c r="AG43" s="47"/>
      <c r="AH43" s="47"/>
      <c r="AI43" s="47"/>
      <c r="AJ43" s="47"/>
      <c r="AK43" s="58"/>
      <c r="AL43" s="58"/>
      <c r="AM43" s="58"/>
      <c r="AN43" s="47"/>
      <c r="AO43" s="47"/>
      <c r="AP43" s="47"/>
      <c r="AQ43" s="79"/>
      <c r="AR43" s="49"/>
      <c r="AS43" s="49"/>
      <c r="AT43" s="49"/>
      <c r="AU43" s="80"/>
      <c r="AV43" s="458"/>
      <c r="AW43" s="459"/>
      <c r="AX43" s="459"/>
      <c r="AY43" s="459"/>
      <c r="AZ43" s="459"/>
      <c r="BA43" s="459"/>
      <c r="BB43" s="459"/>
      <c r="BC43" s="459"/>
      <c r="BD43" s="459"/>
      <c r="BE43" s="459"/>
      <c r="BF43" s="459"/>
      <c r="BG43" s="459"/>
      <c r="BH43" s="459"/>
      <c r="BI43" s="459"/>
      <c r="BJ43" s="459"/>
      <c r="BK43" s="459"/>
      <c r="BL43" s="459"/>
      <c r="BM43" s="459"/>
      <c r="BN43" s="459"/>
      <c r="BO43" s="459"/>
      <c r="BP43" s="459"/>
      <c r="BQ43" s="459"/>
      <c r="BR43" s="459"/>
      <c r="BS43" s="459"/>
      <c r="BT43" s="459"/>
      <c r="BU43" s="459"/>
      <c r="BV43" s="459"/>
      <c r="BW43" s="459"/>
      <c r="BX43" s="459"/>
      <c r="BY43" s="459"/>
      <c r="BZ43" s="459"/>
      <c r="CA43" s="459"/>
      <c r="CB43" s="459"/>
      <c r="CC43" s="146"/>
      <c r="CD43" s="574"/>
      <c r="CE43" s="574"/>
      <c r="CF43" s="40"/>
      <c r="CG43" s="2"/>
    </row>
    <row r="44" spans="1:85" ht="9.75" customHeight="1" x14ac:dyDescent="0.15">
      <c r="A44" s="40"/>
      <c r="B44" s="381" t="s">
        <v>15</v>
      </c>
      <c r="C44" s="382" t="s">
        <v>66</v>
      </c>
      <c r="D44" s="382"/>
      <c r="E44" s="383"/>
      <c r="F44" s="244" t="s">
        <v>85</v>
      </c>
      <c r="G44" s="250"/>
      <c r="H44" s="250"/>
      <c r="I44" s="250"/>
      <c r="J44" s="250"/>
      <c r="K44" s="250"/>
      <c r="L44" s="250"/>
      <c r="M44" s="250"/>
      <c r="N44" s="250"/>
      <c r="O44" s="250"/>
      <c r="P44" s="250"/>
      <c r="Q44" s="250"/>
      <c r="R44" s="250"/>
      <c r="S44" s="250"/>
      <c r="T44" s="251"/>
      <c r="U44" s="384" t="s">
        <v>211</v>
      </c>
      <c r="V44" s="385"/>
      <c r="W44" s="385"/>
      <c r="X44" s="385"/>
      <c r="Y44" s="385"/>
      <c r="Z44" s="386"/>
      <c r="AA44" s="390" t="s">
        <v>226</v>
      </c>
      <c r="AB44" s="390"/>
      <c r="AC44" s="390"/>
      <c r="AD44" s="390"/>
      <c r="AE44" s="390"/>
      <c r="AF44" s="390"/>
      <c r="AG44" s="390"/>
      <c r="AH44" s="390"/>
      <c r="AI44" s="390"/>
      <c r="AJ44" s="390"/>
      <c r="AK44" s="391"/>
      <c r="AL44" s="244" t="s">
        <v>193</v>
      </c>
      <c r="AM44" s="250"/>
      <c r="AN44" s="250"/>
      <c r="AO44" s="250"/>
      <c r="AP44" s="250"/>
      <c r="AQ44" s="250"/>
      <c r="AR44" s="250"/>
      <c r="AS44" s="250"/>
      <c r="AT44" s="250"/>
      <c r="AU44" s="250"/>
      <c r="AV44" s="250"/>
      <c r="AW44" s="250"/>
      <c r="AX44" s="250"/>
      <c r="AY44" s="250"/>
      <c r="AZ44" s="250"/>
      <c r="BA44" s="250"/>
      <c r="BB44" s="250"/>
      <c r="BC44" s="250"/>
      <c r="BD44" s="250"/>
      <c r="BE44" s="250"/>
      <c r="BF44" s="251"/>
      <c r="BG44" s="686" t="s">
        <v>216</v>
      </c>
      <c r="BH44" s="392"/>
      <c r="BI44" s="392"/>
      <c r="BJ44" s="392"/>
      <c r="BK44" s="392"/>
      <c r="BL44" s="392"/>
      <c r="BM44" s="392"/>
      <c r="BN44" s="392"/>
      <c r="BO44" s="392"/>
      <c r="BP44" s="392"/>
      <c r="BQ44" s="392"/>
      <c r="BR44" s="392"/>
      <c r="BS44" s="392"/>
      <c r="BT44" s="392"/>
      <c r="BU44" s="392"/>
      <c r="BV44" s="392"/>
      <c r="BW44" s="392"/>
      <c r="BX44" s="393"/>
      <c r="BY44" s="378" t="s">
        <v>38</v>
      </c>
      <c r="BZ44" s="379"/>
      <c r="CA44" s="379"/>
      <c r="CB44" s="379"/>
      <c r="CC44" s="218"/>
      <c r="CD44" s="230"/>
      <c r="CE44" s="230"/>
      <c r="CF44" s="40"/>
      <c r="CG44" s="2"/>
    </row>
    <row r="45" spans="1:85" ht="9.75" customHeight="1" x14ac:dyDescent="0.15">
      <c r="A45" s="40"/>
      <c r="B45" s="381"/>
      <c r="C45" s="382"/>
      <c r="D45" s="382"/>
      <c r="E45" s="383"/>
      <c r="F45" s="330"/>
      <c r="G45" s="331"/>
      <c r="H45" s="331"/>
      <c r="I45" s="331"/>
      <c r="J45" s="331"/>
      <c r="K45" s="331"/>
      <c r="L45" s="331"/>
      <c r="M45" s="331"/>
      <c r="N45" s="331"/>
      <c r="O45" s="331"/>
      <c r="P45" s="331"/>
      <c r="Q45" s="331"/>
      <c r="R45" s="331"/>
      <c r="S45" s="331"/>
      <c r="T45" s="369"/>
      <c r="U45" s="387"/>
      <c r="V45" s="388"/>
      <c r="W45" s="388"/>
      <c r="X45" s="388"/>
      <c r="Y45" s="388"/>
      <c r="Z45" s="389"/>
      <c r="AA45" s="392"/>
      <c r="AB45" s="392"/>
      <c r="AC45" s="392"/>
      <c r="AD45" s="392"/>
      <c r="AE45" s="392"/>
      <c r="AF45" s="392"/>
      <c r="AG45" s="392"/>
      <c r="AH45" s="392"/>
      <c r="AI45" s="392"/>
      <c r="AJ45" s="392"/>
      <c r="AK45" s="393"/>
      <c r="AL45" s="330"/>
      <c r="AM45" s="331"/>
      <c r="AN45" s="331"/>
      <c r="AO45" s="331"/>
      <c r="AP45" s="331"/>
      <c r="AQ45" s="331"/>
      <c r="AR45" s="331"/>
      <c r="AS45" s="331"/>
      <c r="AT45" s="331"/>
      <c r="AU45" s="331"/>
      <c r="AV45" s="331"/>
      <c r="AW45" s="331"/>
      <c r="AX45" s="331"/>
      <c r="AY45" s="331"/>
      <c r="AZ45" s="331"/>
      <c r="BA45" s="331"/>
      <c r="BB45" s="331"/>
      <c r="BC45" s="331"/>
      <c r="BD45" s="331"/>
      <c r="BE45" s="331"/>
      <c r="BF45" s="369"/>
      <c r="BG45" s="683" t="s">
        <v>218</v>
      </c>
      <c r="BH45" s="684"/>
      <c r="BI45" s="684"/>
      <c r="BJ45" s="684"/>
      <c r="BK45" s="684"/>
      <c r="BL45" s="685"/>
      <c r="BM45" s="702" t="s">
        <v>28</v>
      </c>
      <c r="BN45" s="703"/>
      <c r="BO45" s="683" t="s">
        <v>217</v>
      </c>
      <c r="BP45" s="684"/>
      <c r="BQ45" s="684"/>
      <c r="BR45" s="684"/>
      <c r="BS45" s="684"/>
      <c r="BT45" s="684"/>
      <c r="BU45" s="684"/>
      <c r="BV45" s="684"/>
      <c r="BW45" s="684"/>
      <c r="BX45" s="685"/>
      <c r="BY45" s="677"/>
      <c r="BZ45" s="678"/>
      <c r="CA45" s="678"/>
      <c r="CB45" s="678"/>
      <c r="CC45" s="218"/>
      <c r="CD45" s="230"/>
      <c r="CE45" s="230"/>
      <c r="CF45" s="40"/>
      <c r="CG45" s="2"/>
    </row>
    <row r="46" spans="1:85" ht="17.45" customHeight="1" x14ac:dyDescent="0.15">
      <c r="A46" s="40"/>
      <c r="B46" s="381"/>
      <c r="C46" s="382"/>
      <c r="D46" s="382"/>
      <c r="E46" s="383"/>
      <c r="F46" s="400"/>
      <c r="G46" s="401"/>
      <c r="H46" s="401"/>
      <c r="I46" s="401"/>
      <c r="J46" s="401"/>
      <c r="K46" s="401"/>
      <c r="L46" s="401"/>
      <c r="M46" s="401"/>
      <c r="N46" s="401"/>
      <c r="O46" s="401"/>
      <c r="P46" s="401"/>
      <c r="Q46" s="401"/>
      <c r="R46" s="401"/>
      <c r="S46" s="401"/>
      <c r="T46" s="402"/>
      <c r="U46" s="342"/>
      <c r="V46" s="343"/>
      <c r="W46" s="343"/>
      <c r="X46" s="343"/>
      <c r="Y46" s="343"/>
      <c r="Z46" s="344"/>
      <c r="AA46" s="286" t="str">
        <f>'[1]1'!$AA$46</f>
        <v>明・大・昭
平・令</v>
      </c>
      <c r="AB46" s="403"/>
      <c r="AC46" s="403"/>
      <c r="AD46" s="343"/>
      <c r="AE46" s="343"/>
      <c r="AF46" s="59" t="s">
        <v>7</v>
      </c>
      <c r="AG46" s="343"/>
      <c r="AH46" s="343"/>
      <c r="AI46" s="59" t="s">
        <v>7</v>
      </c>
      <c r="AJ46" s="343"/>
      <c r="AK46" s="344"/>
      <c r="AL46" s="394"/>
      <c r="AM46" s="395"/>
      <c r="AN46" s="395"/>
      <c r="AO46" s="395"/>
      <c r="AP46" s="395"/>
      <c r="AQ46" s="395"/>
      <c r="AR46" s="395"/>
      <c r="AS46" s="395"/>
      <c r="AT46" s="395"/>
      <c r="AU46" s="395"/>
      <c r="AV46" s="395"/>
      <c r="AW46" s="395"/>
      <c r="AX46" s="395"/>
      <c r="AY46" s="395"/>
      <c r="AZ46" s="395"/>
      <c r="BA46" s="395"/>
      <c r="BB46" s="395"/>
      <c r="BC46" s="395"/>
      <c r="BD46" s="395"/>
      <c r="BE46" s="395"/>
      <c r="BF46" s="396"/>
      <c r="BG46" s="394"/>
      <c r="BH46" s="395"/>
      <c r="BI46" s="395"/>
      <c r="BJ46" s="395"/>
      <c r="BK46" s="395"/>
      <c r="BL46" s="396"/>
      <c r="BM46" s="679"/>
      <c r="BN46" s="704"/>
      <c r="BO46" s="394"/>
      <c r="BP46" s="395"/>
      <c r="BQ46" s="395"/>
      <c r="BR46" s="395"/>
      <c r="BS46" s="395"/>
      <c r="BT46" s="395"/>
      <c r="BU46" s="395"/>
      <c r="BV46" s="395"/>
      <c r="BW46" s="395"/>
      <c r="BX46" s="396"/>
      <c r="BY46" s="679"/>
      <c r="BZ46" s="680"/>
      <c r="CA46" s="680"/>
      <c r="CB46" s="680"/>
      <c r="CC46" s="149"/>
      <c r="CD46" s="230"/>
      <c r="CE46" s="230"/>
      <c r="CF46" s="40"/>
      <c r="CG46" s="2"/>
    </row>
    <row r="47" spans="1:85" ht="17.45" customHeight="1" x14ac:dyDescent="0.15">
      <c r="A47" s="40"/>
      <c r="B47" s="381"/>
      <c r="C47" s="382"/>
      <c r="D47" s="382"/>
      <c r="E47" s="383"/>
      <c r="F47" s="400"/>
      <c r="G47" s="401"/>
      <c r="H47" s="401"/>
      <c r="I47" s="401"/>
      <c r="J47" s="401"/>
      <c r="K47" s="401"/>
      <c r="L47" s="401"/>
      <c r="M47" s="401"/>
      <c r="N47" s="401"/>
      <c r="O47" s="401"/>
      <c r="P47" s="401"/>
      <c r="Q47" s="401"/>
      <c r="R47" s="401"/>
      <c r="S47" s="401"/>
      <c r="T47" s="402"/>
      <c r="U47" s="342"/>
      <c r="V47" s="343"/>
      <c r="W47" s="343"/>
      <c r="X47" s="343"/>
      <c r="Y47" s="343"/>
      <c r="Z47" s="344"/>
      <c r="AA47" s="286" t="str">
        <f>'[1]1'!$AA$47</f>
        <v>明・大・昭
平・令</v>
      </c>
      <c r="AB47" s="403"/>
      <c r="AC47" s="403"/>
      <c r="AD47" s="343"/>
      <c r="AE47" s="343"/>
      <c r="AF47" s="60" t="s">
        <v>7</v>
      </c>
      <c r="AG47" s="343"/>
      <c r="AH47" s="343"/>
      <c r="AI47" s="60" t="s">
        <v>7</v>
      </c>
      <c r="AJ47" s="343"/>
      <c r="AK47" s="344"/>
      <c r="AL47" s="397"/>
      <c r="AM47" s="398"/>
      <c r="AN47" s="398"/>
      <c r="AO47" s="398"/>
      <c r="AP47" s="398"/>
      <c r="AQ47" s="398"/>
      <c r="AR47" s="398"/>
      <c r="AS47" s="398"/>
      <c r="AT47" s="398"/>
      <c r="AU47" s="398"/>
      <c r="AV47" s="398"/>
      <c r="AW47" s="398"/>
      <c r="AX47" s="398"/>
      <c r="AY47" s="398"/>
      <c r="AZ47" s="398"/>
      <c r="BA47" s="398"/>
      <c r="BB47" s="398"/>
      <c r="BC47" s="398"/>
      <c r="BD47" s="398"/>
      <c r="BE47" s="398"/>
      <c r="BF47" s="399"/>
      <c r="BG47" s="397"/>
      <c r="BH47" s="398"/>
      <c r="BI47" s="398"/>
      <c r="BJ47" s="398"/>
      <c r="BK47" s="398"/>
      <c r="BL47" s="399"/>
      <c r="BM47" s="336"/>
      <c r="BN47" s="338"/>
      <c r="BO47" s="681"/>
      <c r="BP47" s="272"/>
      <c r="BQ47" s="272"/>
      <c r="BR47" s="272"/>
      <c r="BS47" s="272"/>
      <c r="BT47" s="272"/>
      <c r="BU47" s="272"/>
      <c r="BV47" s="272"/>
      <c r="BW47" s="272"/>
      <c r="BX47" s="682"/>
      <c r="BY47" s="336"/>
      <c r="BZ47" s="337"/>
      <c r="CA47" s="337"/>
      <c r="CB47" s="337"/>
      <c r="CC47" s="149"/>
      <c r="CD47" s="230"/>
      <c r="CE47" s="230"/>
      <c r="CF47" s="40"/>
      <c r="CG47" s="2"/>
    </row>
    <row r="48" spans="1:85" ht="15" customHeight="1" x14ac:dyDescent="0.15">
      <c r="A48" s="40"/>
      <c r="B48" s="61" t="s">
        <v>16</v>
      </c>
      <c r="C48" s="62"/>
      <c r="D48" s="62"/>
      <c r="E48" s="63"/>
      <c r="F48" s="63"/>
      <c r="G48" s="63"/>
      <c r="H48" s="226" t="s">
        <v>110</v>
      </c>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c r="AU48" s="63"/>
      <c r="AV48" s="63"/>
      <c r="AW48" s="63"/>
      <c r="AX48" s="63"/>
      <c r="AY48" s="63"/>
      <c r="AZ48" s="63"/>
      <c r="BA48" s="63"/>
      <c r="BB48" s="63"/>
      <c r="BC48" s="63"/>
      <c r="BD48" s="63"/>
      <c r="BE48" s="63"/>
      <c r="BF48" s="63"/>
      <c r="BG48" s="63"/>
      <c r="BH48" s="63"/>
      <c r="BI48" s="63"/>
      <c r="BJ48" s="63"/>
      <c r="BK48" s="63"/>
      <c r="BL48" s="63"/>
      <c r="BM48" s="63"/>
      <c r="BN48" s="63"/>
      <c r="BO48" s="63"/>
      <c r="BP48" s="63"/>
      <c r="BQ48" s="63"/>
      <c r="BR48" s="63"/>
      <c r="BS48" s="63"/>
      <c r="BT48" s="63"/>
      <c r="BU48" s="63"/>
      <c r="BV48" s="63"/>
      <c r="BW48" s="63"/>
      <c r="BX48" s="63"/>
      <c r="BY48" s="63"/>
      <c r="BZ48" s="63"/>
      <c r="CA48" s="63"/>
      <c r="CB48" s="63"/>
      <c r="CC48" s="63"/>
      <c r="CD48" s="230"/>
      <c r="CE48" s="230"/>
      <c r="CF48" s="40"/>
      <c r="CG48" s="2"/>
    </row>
    <row r="49" spans="1:85" ht="17.25" customHeight="1" x14ac:dyDescent="0.15">
      <c r="A49" s="40"/>
      <c r="B49" s="358" t="s">
        <v>212</v>
      </c>
      <c r="C49" s="358"/>
      <c r="D49" s="358"/>
      <c r="E49" s="359"/>
      <c r="F49" s="360" t="s">
        <v>52</v>
      </c>
      <c r="G49" s="361"/>
      <c r="H49" s="361"/>
      <c r="I49" s="361"/>
      <c r="J49" s="361"/>
      <c r="K49" s="361"/>
      <c r="L49" s="361"/>
      <c r="M49" s="361"/>
      <c r="N49" s="361"/>
      <c r="O49" s="361"/>
      <c r="P49" s="361"/>
      <c r="Q49" s="361"/>
      <c r="R49" s="361"/>
      <c r="S49" s="361"/>
      <c r="T49" s="361"/>
      <c r="U49" s="362"/>
      <c r="V49" s="363" t="s">
        <v>225</v>
      </c>
      <c r="W49" s="364"/>
      <c r="X49" s="364"/>
      <c r="Y49" s="364"/>
      <c r="Z49" s="364"/>
      <c r="AA49" s="364"/>
      <c r="AB49" s="364"/>
      <c r="AC49" s="364"/>
      <c r="AD49" s="364"/>
      <c r="AE49" s="364"/>
      <c r="AF49" s="364"/>
      <c r="AG49" s="364"/>
      <c r="AH49" s="364"/>
      <c r="AI49" s="364"/>
      <c r="AJ49" s="364"/>
      <c r="AK49" s="364"/>
      <c r="AL49" s="364"/>
      <c r="AM49" s="364"/>
      <c r="AN49" s="364"/>
      <c r="AO49" s="364"/>
      <c r="AP49" s="364"/>
      <c r="AQ49" s="364"/>
      <c r="AR49" s="364"/>
      <c r="AS49" s="365"/>
      <c r="AT49" s="366" t="s">
        <v>126</v>
      </c>
      <c r="AU49" s="367"/>
      <c r="AV49" s="367"/>
      <c r="AW49" s="368"/>
      <c r="AX49" s="330" t="s">
        <v>32</v>
      </c>
      <c r="AY49" s="331"/>
      <c r="AZ49" s="331"/>
      <c r="BA49" s="331"/>
      <c r="BB49" s="331"/>
      <c r="BC49" s="369"/>
      <c r="BD49" s="360" t="s">
        <v>193</v>
      </c>
      <c r="BE49" s="370"/>
      <c r="BF49" s="370"/>
      <c r="BG49" s="370"/>
      <c r="BH49" s="370"/>
      <c r="BI49" s="370"/>
      <c r="BJ49" s="370"/>
      <c r="BK49" s="370"/>
      <c r="BL49" s="370"/>
      <c r="BM49" s="371"/>
      <c r="BN49" s="372" t="s">
        <v>123</v>
      </c>
      <c r="BO49" s="373"/>
      <c r="BP49" s="373"/>
      <c r="BQ49" s="373"/>
      <c r="BR49" s="374"/>
      <c r="BS49" s="375" t="s">
        <v>151</v>
      </c>
      <c r="BT49" s="376"/>
      <c r="BU49" s="376"/>
      <c r="BV49" s="376"/>
      <c r="BW49" s="376"/>
      <c r="BX49" s="377"/>
      <c r="BY49" s="378" t="s">
        <v>38</v>
      </c>
      <c r="BZ49" s="379"/>
      <c r="CA49" s="379"/>
      <c r="CB49" s="380"/>
      <c r="CC49" s="231"/>
      <c r="CD49" s="327" t="s">
        <v>231</v>
      </c>
      <c r="CE49" s="328"/>
      <c r="CF49" s="40"/>
      <c r="CG49" s="2"/>
    </row>
    <row r="50" spans="1:85" ht="9" customHeight="1" x14ac:dyDescent="0.15">
      <c r="A50" s="40"/>
      <c r="B50" s="358"/>
      <c r="C50" s="358"/>
      <c r="D50" s="358"/>
      <c r="E50" s="359"/>
      <c r="F50" s="247">
        <v>1</v>
      </c>
      <c r="G50" s="248"/>
      <c r="H50" s="259"/>
      <c r="I50" s="259"/>
      <c r="J50" s="259"/>
      <c r="K50" s="259"/>
      <c r="L50" s="259"/>
      <c r="M50" s="259"/>
      <c r="N50" s="259"/>
      <c r="O50" s="259"/>
      <c r="P50" s="259"/>
      <c r="Q50" s="259"/>
      <c r="R50" s="259"/>
      <c r="S50" s="259"/>
      <c r="T50" s="259"/>
      <c r="U50" s="260"/>
      <c r="V50" s="261" t="str">
        <f>IF(T51&lt;=0,"",IF((LEN(T51)-11&lt;=0),"0",MID(T51,LEN(T51)-11,1)))</f>
        <v/>
      </c>
      <c r="W50" s="262"/>
      <c r="X50" s="262" t="str">
        <f>IF(T51&lt;=0,"",IF((LEN(T51)-10&lt;=0),"0",MID(T51,LEN(T51)-10,1)))</f>
        <v/>
      </c>
      <c r="Y50" s="262"/>
      <c r="Z50" s="262" t="str">
        <f>IF(T51&lt;=0,"",IF((LEN(T51)-9&lt;=0),"0",MID(T51,LEN(T51)-9,1)))</f>
        <v/>
      </c>
      <c r="AA50" s="262"/>
      <c r="AB50" s="262" t="str">
        <f>IF(T51&lt;=0,"",IF((LEN(T51)-8&lt;=0),"0",MID(T51,LEN(T51)-8,1)))</f>
        <v/>
      </c>
      <c r="AC50" s="262"/>
      <c r="AD50" s="262" t="str">
        <f>IF(T51&lt;=0,"",IF((LEN(T51)-7&lt;=0),"0",MID(T51,LEN(T51)-7,1)))</f>
        <v/>
      </c>
      <c r="AE50" s="262"/>
      <c r="AF50" s="262" t="str">
        <f>IF(T51&lt;=0,"",IF((LEN(T51)-6&lt;=0),"0",MID(T51,LEN(T51)-6,1)))</f>
        <v/>
      </c>
      <c r="AG50" s="262"/>
      <c r="AH50" s="262" t="str">
        <f>IF(T51&lt;=0,"",IF((LEN(T51)-5&lt;=0),"0",MID(T51,LEN(T51)-5,1)))</f>
        <v/>
      </c>
      <c r="AI50" s="262"/>
      <c r="AJ50" s="262" t="str">
        <f>IF(T51&lt;=0,"",IF((LEN(T51)-4&lt;=0),"0",MID(T51,LEN(T51)-4,1)))</f>
        <v/>
      </c>
      <c r="AK50" s="262"/>
      <c r="AL50" s="262" t="str">
        <f>IF(T51&lt;=0,"",IF((LEN(T51)-3&lt;=0),"0",MID(T51,LEN(T51)-3,1)))</f>
        <v/>
      </c>
      <c r="AM50" s="262"/>
      <c r="AN50" s="262" t="str">
        <f>IF(T51&lt;=0,"",IF((LEN(T51)-2&lt;=0),"0",MID(T51,LEN(T51)-2,1)))</f>
        <v/>
      </c>
      <c r="AO50" s="262"/>
      <c r="AP50" s="262" t="str">
        <f>IF(T51&lt;=0,"",IF((LEN(T51)-1&lt;=0),"0",MID(T51,LEN(T51)-1,1)))</f>
        <v/>
      </c>
      <c r="AQ50" s="262"/>
      <c r="AR50" s="262" t="str">
        <f>IF(T51&lt;&gt;0,RIGHT(T51,1),"")</f>
        <v/>
      </c>
      <c r="AS50" s="317"/>
      <c r="AT50" s="319"/>
      <c r="AU50" s="279"/>
      <c r="AV50" s="279"/>
      <c r="AW50" s="281"/>
      <c r="AX50" s="325" t="str">
        <f>'[1]1'!$AX$50</f>
        <v>平</v>
      </c>
      <c r="AY50" s="326"/>
      <c r="AZ50" s="279"/>
      <c r="BA50" s="279"/>
      <c r="BB50" s="279"/>
      <c r="BC50" s="281"/>
      <c r="BD50" s="336"/>
      <c r="BE50" s="337"/>
      <c r="BF50" s="337"/>
      <c r="BG50" s="337"/>
      <c r="BH50" s="337"/>
      <c r="BI50" s="337"/>
      <c r="BJ50" s="337"/>
      <c r="BK50" s="337"/>
      <c r="BL50" s="337"/>
      <c r="BM50" s="338"/>
      <c r="BN50" s="342"/>
      <c r="BO50" s="343"/>
      <c r="BP50" s="343"/>
      <c r="BQ50" s="343"/>
      <c r="BR50" s="344"/>
      <c r="BS50" s="348"/>
      <c r="BT50" s="349"/>
      <c r="BU50" s="349"/>
      <c r="BV50" s="349"/>
      <c r="BW50" s="349"/>
      <c r="BX50" s="352" t="s">
        <v>8</v>
      </c>
      <c r="BY50" s="342"/>
      <c r="BZ50" s="343"/>
      <c r="CA50" s="343"/>
      <c r="CB50" s="344"/>
      <c r="CC50" s="232"/>
      <c r="CD50" s="328"/>
      <c r="CE50" s="328"/>
      <c r="CF50" s="40"/>
      <c r="CG50" s="2"/>
    </row>
    <row r="51" spans="1:85" ht="21" customHeight="1" x14ac:dyDescent="0.15">
      <c r="A51" s="40"/>
      <c r="B51" s="358"/>
      <c r="C51" s="358"/>
      <c r="D51" s="358"/>
      <c r="E51" s="359"/>
      <c r="F51" s="330"/>
      <c r="G51" s="331"/>
      <c r="H51" s="272"/>
      <c r="I51" s="272"/>
      <c r="J51" s="272"/>
      <c r="K51" s="272"/>
      <c r="L51" s="272"/>
      <c r="M51" s="272"/>
      <c r="N51" s="272"/>
      <c r="O51" s="272"/>
      <c r="P51" s="272"/>
      <c r="Q51" s="272"/>
      <c r="R51" s="272"/>
      <c r="S51" s="272"/>
      <c r="T51" s="273"/>
      <c r="U51" s="274"/>
      <c r="V51" s="332"/>
      <c r="W51" s="333"/>
      <c r="X51" s="333"/>
      <c r="Y51" s="333"/>
      <c r="Z51" s="333"/>
      <c r="AA51" s="333"/>
      <c r="AB51" s="333"/>
      <c r="AC51" s="333"/>
      <c r="AD51" s="333"/>
      <c r="AE51" s="333"/>
      <c r="AF51" s="333"/>
      <c r="AG51" s="333"/>
      <c r="AH51" s="333"/>
      <c r="AI51" s="333"/>
      <c r="AJ51" s="333"/>
      <c r="AK51" s="333"/>
      <c r="AL51" s="333"/>
      <c r="AM51" s="333"/>
      <c r="AN51" s="333"/>
      <c r="AO51" s="333"/>
      <c r="AP51" s="333"/>
      <c r="AQ51" s="333"/>
      <c r="AR51" s="333"/>
      <c r="AS51" s="354"/>
      <c r="AT51" s="355"/>
      <c r="AU51" s="334"/>
      <c r="AV51" s="334"/>
      <c r="AW51" s="335"/>
      <c r="AX51" s="356" t="str">
        <f>'[1]1'!$AX$51</f>
        <v>令</v>
      </c>
      <c r="AY51" s="357"/>
      <c r="AZ51" s="334"/>
      <c r="BA51" s="334"/>
      <c r="BB51" s="334"/>
      <c r="BC51" s="335"/>
      <c r="BD51" s="339"/>
      <c r="BE51" s="340"/>
      <c r="BF51" s="340"/>
      <c r="BG51" s="340"/>
      <c r="BH51" s="340"/>
      <c r="BI51" s="340"/>
      <c r="BJ51" s="340"/>
      <c r="BK51" s="340"/>
      <c r="BL51" s="340"/>
      <c r="BM51" s="341"/>
      <c r="BN51" s="345"/>
      <c r="BO51" s="346"/>
      <c r="BP51" s="346"/>
      <c r="BQ51" s="346"/>
      <c r="BR51" s="347"/>
      <c r="BS51" s="350"/>
      <c r="BT51" s="351"/>
      <c r="BU51" s="351"/>
      <c r="BV51" s="351"/>
      <c r="BW51" s="351"/>
      <c r="BX51" s="353"/>
      <c r="BY51" s="345"/>
      <c r="BZ51" s="346"/>
      <c r="CA51" s="346"/>
      <c r="CB51" s="347"/>
      <c r="CC51" s="232"/>
      <c r="CD51" s="328"/>
      <c r="CE51" s="328"/>
      <c r="CF51" s="40"/>
      <c r="CG51" s="2"/>
    </row>
    <row r="52" spans="1:85" ht="9" customHeight="1" x14ac:dyDescent="0.15">
      <c r="A52" s="40"/>
      <c r="B52" s="358"/>
      <c r="C52" s="358"/>
      <c r="D52" s="358"/>
      <c r="E52" s="359"/>
      <c r="F52" s="247">
        <v>2</v>
      </c>
      <c r="G52" s="248"/>
      <c r="H52" s="259"/>
      <c r="I52" s="259"/>
      <c r="J52" s="259"/>
      <c r="K52" s="259"/>
      <c r="L52" s="259"/>
      <c r="M52" s="259"/>
      <c r="N52" s="259"/>
      <c r="O52" s="259"/>
      <c r="P52" s="259"/>
      <c r="Q52" s="259"/>
      <c r="R52" s="259"/>
      <c r="S52" s="259"/>
      <c r="T52" s="259"/>
      <c r="U52" s="260"/>
      <c r="V52" s="261" t="str">
        <f>IF(T53&lt;=0,"",IF((LEN(T53)-11&lt;=0),"0",MID(T53,LEN(T53)-11,1)))</f>
        <v/>
      </c>
      <c r="W52" s="262"/>
      <c r="X52" s="262" t="str">
        <f>IF(T53&lt;=0,"",IF((LEN(T53)-10&lt;=0),"0",MID(T53,LEN(T53)-10,1)))</f>
        <v/>
      </c>
      <c r="Y52" s="262"/>
      <c r="Z52" s="262" t="str">
        <f>IF(T53&lt;=0,"",IF((LEN(T53)-9&lt;=0),"0",MID(T53,LEN(T53)-9,1)))</f>
        <v/>
      </c>
      <c r="AA52" s="262"/>
      <c r="AB52" s="262" t="str">
        <f>IF(T53&lt;=0,"",IF((LEN(T53)-8&lt;=0),"0",MID(T53,LEN(T53)-8,1)))</f>
        <v/>
      </c>
      <c r="AC52" s="262"/>
      <c r="AD52" s="262" t="str">
        <f>IF(T53&lt;=0,"",IF((LEN(T53)-7&lt;=0),"0",MID(T53,LEN(T53)-7,1)))</f>
        <v/>
      </c>
      <c r="AE52" s="262"/>
      <c r="AF52" s="262" t="str">
        <f>IF(T53&lt;=0,"",IF((LEN(T53)-6&lt;=0),"0",MID(T53,LEN(T53)-6,1)))</f>
        <v/>
      </c>
      <c r="AG52" s="262"/>
      <c r="AH52" s="262" t="str">
        <f>IF(T53&lt;=0,"",IF((LEN(T53)-5&lt;=0),"0",MID(T53,LEN(T53)-5,1)))</f>
        <v/>
      </c>
      <c r="AI52" s="262"/>
      <c r="AJ52" s="262" t="str">
        <f>IF(T53&lt;=0,"",IF((LEN(T53)-4&lt;=0),"0",MID(T53,LEN(T53)-4,1)))</f>
        <v/>
      </c>
      <c r="AK52" s="262"/>
      <c r="AL52" s="262" t="str">
        <f>IF(T53&lt;=0,"",IF((LEN(T53)-3&lt;=0),"0",MID(T53,LEN(T53)-3,1)))</f>
        <v/>
      </c>
      <c r="AM52" s="262"/>
      <c r="AN52" s="262" t="str">
        <f>IF(T53&lt;=0,"",IF((LEN(T53)-2&lt;=0),"0",MID(T53,LEN(T53)-2,1)))</f>
        <v/>
      </c>
      <c r="AO52" s="262"/>
      <c r="AP52" s="262" t="str">
        <f>IF(T53&lt;=0,"",IF((LEN(T53)-1&lt;=0),"0",MID(T53,LEN(T53)-1,1)))</f>
        <v/>
      </c>
      <c r="AQ52" s="262"/>
      <c r="AR52" s="262" t="str">
        <f>IF(T53&lt;&gt;0,RIGHT(T53,1),"")</f>
        <v/>
      </c>
      <c r="AS52" s="317"/>
      <c r="AT52" s="319"/>
      <c r="AU52" s="279"/>
      <c r="AV52" s="279"/>
      <c r="AW52" s="281"/>
      <c r="AX52" s="325" t="str">
        <f>'[1]1'!$AX$52</f>
        <v>平</v>
      </c>
      <c r="AY52" s="326"/>
      <c r="AZ52" s="279"/>
      <c r="BA52" s="279"/>
      <c r="BB52" s="279"/>
      <c r="BC52" s="281"/>
      <c r="BD52" s="283"/>
      <c r="BE52" s="284"/>
      <c r="BF52" s="284"/>
      <c r="BG52" s="284"/>
      <c r="BH52" s="284"/>
      <c r="BI52" s="284"/>
      <c r="BJ52" s="284"/>
      <c r="BK52" s="284"/>
      <c r="BL52" s="284"/>
      <c r="BM52" s="285"/>
      <c r="BN52" s="268"/>
      <c r="BO52" s="269"/>
      <c r="BP52" s="269"/>
      <c r="BQ52" s="269"/>
      <c r="BR52" s="270"/>
      <c r="BS52" s="268"/>
      <c r="BT52" s="269"/>
      <c r="BU52" s="269"/>
      <c r="BV52" s="269"/>
      <c r="BW52" s="269"/>
      <c r="BX52" s="265" t="s">
        <v>8</v>
      </c>
      <c r="BY52" s="268"/>
      <c r="BZ52" s="269"/>
      <c r="CA52" s="269"/>
      <c r="CB52" s="270"/>
      <c r="CC52" s="232"/>
      <c r="CD52" s="328"/>
      <c r="CE52" s="328"/>
      <c r="CF52" s="40"/>
      <c r="CG52" s="2"/>
    </row>
    <row r="53" spans="1:85" ht="21" customHeight="1" x14ac:dyDescent="0.15">
      <c r="A53" s="40"/>
      <c r="B53" s="358"/>
      <c r="C53" s="358"/>
      <c r="D53" s="358"/>
      <c r="E53" s="359"/>
      <c r="F53" s="244"/>
      <c r="G53" s="250"/>
      <c r="H53" s="272"/>
      <c r="I53" s="272"/>
      <c r="J53" s="272"/>
      <c r="K53" s="272"/>
      <c r="L53" s="272"/>
      <c r="M53" s="272"/>
      <c r="N53" s="272"/>
      <c r="O53" s="272"/>
      <c r="P53" s="272"/>
      <c r="Q53" s="272"/>
      <c r="R53" s="272"/>
      <c r="S53" s="272"/>
      <c r="T53" s="273"/>
      <c r="U53" s="274"/>
      <c r="V53" s="263"/>
      <c r="W53" s="264"/>
      <c r="X53" s="264"/>
      <c r="Y53" s="264"/>
      <c r="Z53" s="264"/>
      <c r="AA53" s="264"/>
      <c r="AB53" s="264"/>
      <c r="AC53" s="264"/>
      <c r="AD53" s="264"/>
      <c r="AE53" s="264"/>
      <c r="AF53" s="264"/>
      <c r="AG53" s="264"/>
      <c r="AH53" s="264"/>
      <c r="AI53" s="264"/>
      <c r="AJ53" s="264"/>
      <c r="AK53" s="264"/>
      <c r="AL53" s="264"/>
      <c r="AM53" s="264"/>
      <c r="AN53" s="264"/>
      <c r="AO53" s="264"/>
      <c r="AP53" s="264"/>
      <c r="AQ53" s="264"/>
      <c r="AR53" s="264"/>
      <c r="AS53" s="318"/>
      <c r="AT53" s="320"/>
      <c r="AU53" s="280"/>
      <c r="AV53" s="280"/>
      <c r="AW53" s="282"/>
      <c r="AX53" s="323" t="str">
        <f>'[1]1'!$AX$53</f>
        <v>令</v>
      </c>
      <c r="AY53" s="324"/>
      <c r="AZ53" s="280"/>
      <c r="BA53" s="280"/>
      <c r="BB53" s="280"/>
      <c r="BC53" s="282"/>
      <c r="BD53" s="283"/>
      <c r="BE53" s="284"/>
      <c r="BF53" s="284"/>
      <c r="BG53" s="284"/>
      <c r="BH53" s="284"/>
      <c r="BI53" s="284"/>
      <c r="BJ53" s="284"/>
      <c r="BK53" s="284"/>
      <c r="BL53" s="284"/>
      <c r="BM53" s="285"/>
      <c r="BN53" s="268"/>
      <c r="BO53" s="269"/>
      <c r="BP53" s="269"/>
      <c r="BQ53" s="269"/>
      <c r="BR53" s="270"/>
      <c r="BS53" s="268"/>
      <c r="BT53" s="269"/>
      <c r="BU53" s="269"/>
      <c r="BV53" s="269"/>
      <c r="BW53" s="269"/>
      <c r="BX53" s="265"/>
      <c r="BY53" s="268"/>
      <c r="BZ53" s="269"/>
      <c r="CA53" s="269"/>
      <c r="CB53" s="270"/>
      <c r="CC53" s="232"/>
      <c r="CD53" s="329"/>
      <c r="CE53" s="329"/>
      <c r="CF53" s="40"/>
      <c r="CG53" s="2"/>
    </row>
    <row r="54" spans="1:85" ht="17.25" customHeight="1" x14ac:dyDescent="0.15">
      <c r="A54" s="40"/>
      <c r="B54" s="298" t="s">
        <v>227</v>
      </c>
      <c r="C54" s="298"/>
      <c r="D54" s="298"/>
      <c r="E54" s="299"/>
      <c r="F54" s="302" t="s">
        <v>52</v>
      </c>
      <c r="G54" s="303"/>
      <c r="H54" s="303"/>
      <c r="I54" s="303"/>
      <c r="J54" s="303"/>
      <c r="K54" s="303"/>
      <c r="L54" s="303"/>
      <c r="M54" s="303"/>
      <c r="N54" s="303"/>
      <c r="O54" s="303"/>
      <c r="P54" s="303"/>
      <c r="Q54" s="303"/>
      <c r="R54" s="303"/>
      <c r="S54" s="303"/>
      <c r="T54" s="303"/>
      <c r="U54" s="304"/>
      <c r="V54" s="305" t="s">
        <v>225</v>
      </c>
      <c r="W54" s="306"/>
      <c r="X54" s="306"/>
      <c r="Y54" s="306"/>
      <c r="Z54" s="306"/>
      <c r="AA54" s="306"/>
      <c r="AB54" s="306"/>
      <c r="AC54" s="306"/>
      <c r="AD54" s="306"/>
      <c r="AE54" s="306"/>
      <c r="AF54" s="306"/>
      <c r="AG54" s="306"/>
      <c r="AH54" s="306"/>
      <c r="AI54" s="306"/>
      <c r="AJ54" s="306"/>
      <c r="AK54" s="306"/>
      <c r="AL54" s="306"/>
      <c r="AM54" s="306"/>
      <c r="AN54" s="306"/>
      <c r="AO54" s="306"/>
      <c r="AP54" s="306"/>
      <c r="AQ54" s="306"/>
      <c r="AR54" s="306"/>
      <c r="AS54" s="307"/>
      <c r="AT54" s="308" t="s">
        <v>126</v>
      </c>
      <c r="AU54" s="309"/>
      <c r="AV54" s="309"/>
      <c r="AW54" s="310"/>
      <c r="AX54" s="311" t="s">
        <v>32</v>
      </c>
      <c r="AY54" s="312"/>
      <c r="AZ54" s="312"/>
      <c r="BA54" s="312"/>
      <c r="BB54" s="312"/>
      <c r="BC54" s="313"/>
      <c r="BD54" s="314" t="s">
        <v>68</v>
      </c>
      <c r="BE54" s="315"/>
      <c r="BF54" s="315"/>
      <c r="BG54" s="315"/>
      <c r="BH54" s="315"/>
      <c r="BI54" s="315"/>
      <c r="BJ54" s="315"/>
      <c r="BK54" s="316"/>
      <c r="BL54" s="292" t="s">
        <v>224</v>
      </c>
      <c r="BM54" s="293"/>
      <c r="BN54" s="293"/>
      <c r="BO54" s="293"/>
      <c r="BP54" s="293"/>
      <c r="BQ54" s="294"/>
      <c r="BR54" s="295" t="s">
        <v>152</v>
      </c>
      <c r="BS54" s="296"/>
      <c r="BT54" s="296"/>
      <c r="BU54" s="296"/>
      <c r="BV54" s="297"/>
      <c r="BW54" s="252" t="s">
        <v>124</v>
      </c>
      <c r="BX54" s="253"/>
      <c r="BY54" s="254" t="s">
        <v>38</v>
      </c>
      <c r="BZ54" s="255"/>
      <c r="CA54" s="255"/>
      <c r="CB54" s="256"/>
      <c r="CC54" s="152"/>
      <c r="CD54" s="257" t="s">
        <v>125</v>
      </c>
      <c r="CE54" s="258"/>
      <c r="CF54" s="40"/>
      <c r="CG54" s="2"/>
    </row>
    <row r="55" spans="1:85" ht="9" customHeight="1" x14ac:dyDescent="0.15">
      <c r="A55" s="40"/>
      <c r="B55" s="300"/>
      <c r="C55" s="300"/>
      <c r="D55" s="300"/>
      <c r="E55" s="301"/>
      <c r="F55" s="150"/>
      <c r="G55" s="151"/>
      <c r="H55" s="259"/>
      <c r="I55" s="259"/>
      <c r="J55" s="259"/>
      <c r="K55" s="259"/>
      <c r="L55" s="259"/>
      <c r="M55" s="259"/>
      <c r="N55" s="259"/>
      <c r="O55" s="259"/>
      <c r="P55" s="259"/>
      <c r="Q55" s="259"/>
      <c r="R55" s="259"/>
      <c r="S55" s="259"/>
      <c r="T55" s="259"/>
      <c r="U55" s="260"/>
      <c r="V55" s="261" t="str">
        <f>IF(T56&lt;=0,"",IF((LEN(T56)-11&lt;=0),"0",MID(T56,LEN(T56)-11,1)))</f>
        <v/>
      </c>
      <c r="W55" s="262"/>
      <c r="X55" s="262" t="str">
        <f>IF(T56&lt;=0,"",IF((LEN(T56)-10&lt;=0),"0",MID(T56,LEN(T56)-10,1)))</f>
        <v/>
      </c>
      <c r="Y55" s="262"/>
      <c r="Z55" s="262" t="str">
        <f>IF(T56&lt;=0,"",IF((LEN(T56)-9&lt;=0),"0",MID(T56,LEN(T56)-9,1)))</f>
        <v/>
      </c>
      <c r="AA55" s="262"/>
      <c r="AB55" s="262" t="str">
        <f>IF(T56&lt;=0,"",IF((LEN(T56)-8&lt;=0),"0",MID(T56,LEN(T56)-8,1)))</f>
        <v/>
      </c>
      <c r="AC55" s="262"/>
      <c r="AD55" s="262" t="str">
        <f>IF(T56&lt;=0,"",IF((LEN(T56)-7&lt;=0),"0",MID(T56,LEN(T56)-7,1)))</f>
        <v/>
      </c>
      <c r="AE55" s="262"/>
      <c r="AF55" s="262" t="str">
        <f>IF(T56&lt;=0,"",IF((LEN(T56)-6&lt;=0),"0",MID(T56,LEN(T56)-6,1)))</f>
        <v/>
      </c>
      <c r="AG55" s="262"/>
      <c r="AH55" s="262" t="str">
        <f>IF(T56&lt;=0,"",IF((LEN(T56)-5&lt;=0),"0",MID(T56,LEN(T56)-5,1)))</f>
        <v/>
      </c>
      <c r="AI55" s="262"/>
      <c r="AJ55" s="262" t="str">
        <f>IF(T56&lt;=0,"",IF((LEN(T56)-4&lt;=0),"0",MID(T56,LEN(T56)-4,1)))</f>
        <v/>
      </c>
      <c r="AK55" s="262"/>
      <c r="AL55" s="262" t="str">
        <f>IF(T56&lt;=0,"",IF((LEN(T56)-3&lt;=0),"0",MID(T56,LEN(T56)-3,1)))</f>
        <v/>
      </c>
      <c r="AM55" s="262"/>
      <c r="AN55" s="262" t="str">
        <f>IF(T56&lt;=0,"",IF((LEN(T56)-2&lt;=0),"0",MID(T56,LEN(T56)-2,1)))</f>
        <v/>
      </c>
      <c r="AO55" s="262"/>
      <c r="AP55" s="262" t="str">
        <f>IF(T56&lt;=0,"",IF((LEN(T56)-1&lt;=0),"0",MID(T56,LEN(T56)-1,1)))</f>
        <v/>
      </c>
      <c r="AQ55" s="262"/>
      <c r="AR55" s="262" t="str">
        <f>IF(T56&lt;&gt;0,RIGHT(T56,1),"")</f>
        <v/>
      </c>
      <c r="AS55" s="317"/>
      <c r="AT55" s="319"/>
      <c r="AU55" s="279"/>
      <c r="AV55" s="279"/>
      <c r="AW55" s="281"/>
      <c r="AX55" s="321" t="str">
        <f>'[1]1'!$AX$55</f>
        <v>明・大・昭</v>
      </c>
      <c r="AY55" s="322"/>
      <c r="AZ55" s="279"/>
      <c r="BA55" s="279"/>
      <c r="BB55" s="279"/>
      <c r="BC55" s="281"/>
      <c r="BD55" s="283"/>
      <c r="BE55" s="284"/>
      <c r="BF55" s="284"/>
      <c r="BG55" s="284"/>
      <c r="BH55" s="284"/>
      <c r="BI55" s="284"/>
      <c r="BJ55" s="284"/>
      <c r="BK55" s="285"/>
      <c r="BL55" s="286" t="str">
        <f>'[1]1'!$BL$55</f>
        <v>□ 配偶者
□ 30歳未満又は70歳以上 □ 障害者
□ 留学                      □ 38万円以上の支払</v>
      </c>
      <c r="BM55" s="287"/>
      <c r="BN55" s="287"/>
      <c r="BO55" s="287"/>
      <c r="BP55" s="287"/>
      <c r="BQ55" s="288"/>
      <c r="BR55" s="268"/>
      <c r="BS55" s="269"/>
      <c r="BT55" s="269"/>
      <c r="BU55" s="269"/>
      <c r="BV55" s="265" t="s">
        <v>8</v>
      </c>
      <c r="BW55" s="266" t="str">
        <f>'[1]1'!$BW$55</f>
        <v>□ 一般</v>
      </c>
      <c r="BX55" s="267"/>
      <c r="BY55" s="268"/>
      <c r="BZ55" s="269"/>
      <c r="CA55" s="269"/>
      <c r="CB55" s="270"/>
      <c r="CC55" s="271"/>
      <c r="CD55" s="241" t="str">
        <f>'[1]1'!$CD$55</f>
        <v>□ 寡婦</v>
      </c>
      <c r="CE55" s="156"/>
      <c r="CF55" s="40"/>
      <c r="CG55" s="2"/>
    </row>
    <row r="56" spans="1:85" ht="12.75" customHeight="1" x14ac:dyDescent="0.15">
      <c r="A56" s="40"/>
      <c r="B56" s="300"/>
      <c r="C56" s="300"/>
      <c r="D56" s="300"/>
      <c r="E56" s="301"/>
      <c r="F56" s="48"/>
      <c r="G56" s="49"/>
      <c r="H56" s="272"/>
      <c r="I56" s="272"/>
      <c r="J56" s="272"/>
      <c r="K56" s="272"/>
      <c r="L56" s="272"/>
      <c r="M56" s="272"/>
      <c r="N56" s="272"/>
      <c r="O56" s="272"/>
      <c r="P56" s="272"/>
      <c r="Q56" s="272"/>
      <c r="R56" s="272"/>
      <c r="S56" s="272"/>
      <c r="T56" s="273"/>
      <c r="U56" s="274"/>
      <c r="V56" s="263"/>
      <c r="W56" s="264"/>
      <c r="X56" s="264"/>
      <c r="Y56" s="264"/>
      <c r="Z56" s="264"/>
      <c r="AA56" s="264"/>
      <c r="AB56" s="264"/>
      <c r="AC56" s="264"/>
      <c r="AD56" s="264"/>
      <c r="AE56" s="264"/>
      <c r="AF56" s="264"/>
      <c r="AG56" s="264"/>
      <c r="AH56" s="264"/>
      <c r="AI56" s="264"/>
      <c r="AJ56" s="264"/>
      <c r="AK56" s="264"/>
      <c r="AL56" s="264"/>
      <c r="AM56" s="264"/>
      <c r="AN56" s="264"/>
      <c r="AO56" s="264"/>
      <c r="AP56" s="264"/>
      <c r="AQ56" s="264"/>
      <c r="AR56" s="264"/>
      <c r="AS56" s="318"/>
      <c r="AT56" s="320"/>
      <c r="AU56" s="280"/>
      <c r="AV56" s="280"/>
      <c r="AW56" s="282"/>
      <c r="AX56" s="275" t="str">
        <f>'[1]1'!$AX$56</f>
        <v>平・令</v>
      </c>
      <c r="AY56" s="276"/>
      <c r="AZ56" s="280"/>
      <c r="BA56" s="280"/>
      <c r="BB56" s="280"/>
      <c r="BC56" s="282"/>
      <c r="BD56" s="283"/>
      <c r="BE56" s="284"/>
      <c r="BF56" s="284"/>
      <c r="BG56" s="284"/>
      <c r="BH56" s="284"/>
      <c r="BI56" s="284"/>
      <c r="BJ56" s="284"/>
      <c r="BK56" s="285"/>
      <c r="BL56" s="289"/>
      <c r="BM56" s="290"/>
      <c r="BN56" s="290"/>
      <c r="BO56" s="290"/>
      <c r="BP56" s="290"/>
      <c r="BQ56" s="291"/>
      <c r="BR56" s="268"/>
      <c r="BS56" s="269"/>
      <c r="BT56" s="269"/>
      <c r="BU56" s="269"/>
      <c r="BV56" s="265"/>
      <c r="BW56" s="277" t="str">
        <f>'[1]1'!$BW$56</f>
        <v>□ 特別</v>
      </c>
      <c r="BX56" s="278"/>
      <c r="BY56" s="268"/>
      <c r="BZ56" s="269"/>
      <c r="CA56" s="269"/>
      <c r="CB56" s="270"/>
      <c r="CC56" s="271"/>
      <c r="CD56" s="242" t="str">
        <f>'[1]1'!$CD$56</f>
        <v>□ ひとり親</v>
      </c>
      <c r="CE56" s="156"/>
      <c r="CF56" s="40"/>
      <c r="CG56" s="2"/>
    </row>
    <row r="57" spans="1:85" ht="2.25" customHeight="1" x14ac:dyDescent="0.15">
      <c r="A57" s="40"/>
      <c r="B57" s="142"/>
      <c r="C57" s="142"/>
      <c r="D57" s="142"/>
      <c r="E57" s="142"/>
      <c r="F57" s="142"/>
      <c r="G57" s="142"/>
      <c r="H57" s="142"/>
      <c r="I57" s="142"/>
      <c r="J57" s="142"/>
      <c r="K57" s="142"/>
      <c r="L57" s="142"/>
      <c r="M57" s="142"/>
      <c r="N57" s="142"/>
      <c r="O57" s="142"/>
      <c r="P57" s="142"/>
      <c r="Q57" s="142"/>
      <c r="R57" s="142"/>
      <c r="S57" s="142"/>
      <c r="T57" s="142"/>
      <c r="U57" s="142"/>
      <c r="V57" s="142"/>
      <c r="W57" s="142"/>
      <c r="X57" s="142"/>
      <c r="Y57" s="142"/>
      <c r="Z57" s="142"/>
      <c r="AA57" s="142"/>
      <c r="AB57" s="142"/>
      <c r="AC57" s="142"/>
      <c r="AD57" s="142"/>
      <c r="AE57" s="142"/>
      <c r="AF57" s="142"/>
      <c r="AG57" s="142"/>
      <c r="AH57" s="142"/>
      <c r="AI57" s="142"/>
      <c r="AJ57" s="142"/>
      <c r="AK57" s="142"/>
      <c r="AL57" s="142"/>
      <c r="AM57" s="142"/>
      <c r="AN57" s="142"/>
      <c r="AO57" s="142"/>
      <c r="AP57" s="142"/>
      <c r="AQ57" s="142"/>
      <c r="AR57" s="142"/>
      <c r="AS57" s="142"/>
      <c r="AT57" s="142"/>
      <c r="AU57" s="142"/>
      <c r="AV57" s="142"/>
      <c r="AW57" s="142"/>
      <c r="AX57" s="142"/>
      <c r="AY57" s="142"/>
      <c r="AZ57" s="142"/>
      <c r="BA57" s="142"/>
      <c r="BB57" s="142"/>
      <c r="BC57" s="142"/>
      <c r="BD57" s="142"/>
      <c r="BE57" s="142"/>
      <c r="BF57" s="142"/>
      <c r="BG57" s="142"/>
      <c r="BH57" s="142"/>
      <c r="BI57" s="142"/>
      <c r="BJ57" s="142"/>
      <c r="BK57" s="142"/>
      <c r="BL57" s="142"/>
      <c r="BM57" s="142"/>
      <c r="BN57" s="142"/>
      <c r="BO57" s="142"/>
      <c r="BP57" s="142"/>
      <c r="BQ57" s="142"/>
      <c r="BR57" s="142"/>
      <c r="BS57" s="142"/>
      <c r="BT57" s="142"/>
      <c r="BU57" s="142"/>
      <c r="BV57" s="142"/>
      <c r="BW57" s="142"/>
      <c r="BX57" s="142"/>
      <c r="BY57" s="142"/>
      <c r="BZ57" s="142"/>
      <c r="CA57" s="142"/>
      <c r="CB57" s="142"/>
      <c r="CC57" s="142"/>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07"/>
      <c r="F60" s="107"/>
      <c r="G60" s="107"/>
      <c r="H60" s="107"/>
      <c r="I60" s="107"/>
      <c r="J60" s="107"/>
      <c r="K60" s="107"/>
      <c r="L60" s="107"/>
      <c r="M60" s="107"/>
      <c r="N60" s="107"/>
      <c r="O60" s="107"/>
      <c r="P60" s="107"/>
      <c r="Q60" s="107"/>
      <c r="R60" s="107"/>
      <c r="S60" s="107"/>
      <c r="T60" s="107"/>
      <c r="U60" s="107"/>
      <c r="V60" s="107"/>
      <c r="W60" s="107"/>
      <c r="X60" s="107"/>
      <c r="Y60" s="107"/>
      <c r="Z60" s="107"/>
      <c r="AA60" s="107"/>
      <c r="AB60" s="107"/>
      <c r="AC60" s="107"/>
      <c r="AD60" s="107"/>
      <c r="AE60" s="107"/>
      <c r="AF60" s="107"/>
      <c r="AG60" s="107"/>
      <c r="AH60" s="107"/>
      <c r="AI60" s="107"/>
      <c r="AJ60" s="107"/>
      <c r="AK60" s="107"/>
      <c r="AL60" s="107"/>
      <c r="AM60" s="107"/>
      <c r="AN60" s="107"/>
      <c r="AO60" s="107"/>
      <c r="AP60" s="107"/>
      <c r="AQ60" s="107"/>
      <c r="AR60" s="107"/>
      <c r="AS60" s="107"/>
      <c r="AT60" s="107"/>
      <c r="AU60" s="107"/>
      <c r="AV60" s="107"/>
      <c r="AW60" s="107"/>
      <c r="AX60" s="107"/>
      <c r="AY60" s="107"/>
      <c r="AZ60" s="107"/>
      <c r="BA60" s="107"/>
      <c r="BB60" s="107"/>
      <c r="BC60" s="107"/>
      <c r="BD60" s="107"/>
      <c r="BE60" s="107"/>
      <c r="BF60" s="107"/>
      <c r="BG60" s="107"/>
      <c r="BH60" s="107"/>
      <c r="BI60" s="107"/>
      <c r="BJ60" s="107"/>
      <c r="BK60" s="107"/>
      <c r="BL60" s="107"/>
      <c r="BM60" s="107"/>
      <c r="BN60" s="107"/>
      <c r="BO60" s="107"/>
      <c r="BP60" s="107"/>
      <c r="BQ60" s="107"/>
      <c r="BR60" s="107"/>
      <c r="BS60" s="107"/>
      <c r="BT60" s="107"/>
      <c r="BU60" s="107"/>
      <c r="BV60" s="107"/>
      <c r="BW60" s="107"/>
      <c r="BX60" s="107"/>
      <c r="BY60" s="107"/>
      <c r="BZ60" s="64"/>
      <c r="CA60" s="64"/>
      <c r="CB60" s="64"/>
      <c r="CC60" s="64"/>
      <c r="CD60" s="64"/>
      <c r="CE60" s="40"/>
      <c r="CF60" s="40"/>
      <c r="CG60" s="2"/>
    </row>
    <row r="61" spans="1:85" x14ac:dyDescent="0.15">
      <c r="A61" s="40"/>
      <c r="B61" s="40"/>
      <c r="C61" s="40"/>
      <c r="D61" s="40"/>
      <c r="E61" s="107"/>
      <c r="F61" s="107"/>
      <c r="G61" s="107"/>
      <c r="H61" s="107"/>
      <c r="I61" s="107"/>
      <c r="J61" s="107"/>
      <c r="K61" s="107"/>
      <c r="L61" s="107"/>
      <c r="M61" s="107"/>
      <c r="N61" s="107"/>
      <c r="O61" s="107"/>
      <c r="P61" s="107"/>
      <c r="Q61" s="107"/>
      <c r="R61" s="107"/>
      <c r="S61" s="107"/>
      <c r="T61" s="107"/>
      <c r="U61" s="107"/>
      <c r="V61" s="107"/>
      <c r="W61" s="107"/>
      <c r="X61" s="107"/>
      <c r="Y61" s="107"/>
      <c r="Z61" s="107"/>
      <c r="AA61" s="107"/>
      <c r="AB61" s="107"/>
      <c r="AC61" s="107"/>
      <c r="AD61" s="107"/>
      <c r="AE61" s="107"/>
      <c r="AF61" s="107"/>
      <c r="AG61" s="107"/>
      <c r="AH61" s="107"/>
      <c r="AI61" s="107"/>
      <c r="AJ61" s="107"/>
      <c r="AK61" s="107"/>
      <c r="AL61" s="107"/>
      <c r="AM61" s="107"/>
      <c r="AN61" s="107"/>
      <c r="AO61" s="107"/>
      <c r="AP61" s="107"/>
      <c r="AQ61" s="107"/>
      <c r="AR61" s="107"/>
      <c r="AS61" s="107"/>
      <c r="AT61" s="107"/>
      <c r="AU61" s="107"/>
      <c r="AV61" s="107"/>
      <c r="AW61" s="107"/>
      <c r="AX61" s="107"/>
      <c r="AY61" s="107"/>
      <c r="AZ61" s="107"/>
      <c r="BA61" s="107"/>
      <c r="BB61" s="107"/>
      <c r="BC61" s="107"/>
      <c r="BD61" s="107"/>
      <c r="BE61" s="107"/>
      <c r="BF61" s="107"/>
      <c r="BG61" s="107"/>
      <c r="BH61" s="107"/>
      <c r="BI61" s="107"/>
      <c r="BJ61" s="107"/>
      <c r="BK61" s="107"/>
      <c r="BL61" s="107"/>
      <c r="BM61" s="107"/>
      <c r="BN61" s="107"/>
      <c r="BO61" s="107"/>
      <c r="BP61" s="107"/>
      <c r="BQ61" s="107"/>
      <c r="BR61" s="107"/>
      <c r="BS61" s="107"/>
      <c r="BT61" s="107"/>
      <c r="BU61" s="107"/>
      <c r="BV61" s="107"/>
      <c r="BW61" s="107"/>
      <c r="BX61" s="107"/>
      <c r="BY61" s="107"/>
      <c r="BZ61" s="64"/>
      <c r="CA61" s="64"/>
      <c r="CB61" s="64"/>
      <c r="CC61" s="64"/>
      <c r="CD61" s="64"/>
      <c r="CE61" s="40"/>
      <c r="CF61" s="40"/>
      <c r="CG61" s="2"/>
    </row>
    <row r="62" spans="1:85" ht="13.5" customHeight="1" x14ac:dyDescent="0.15">
      <c r="A62" s="40"/>
      <c r="B62" s="40"/>
      <c r="C62" s="40"/>
      <c r="D62" s="40"/>
      <c r="E62" s="107"/>
      <c r="F62" s="107"/>
      <c r="G62" s="107"/>
      <c r="H62" s="107"/>
      <c r="I62" s="107"/>
      <c r="J62" s="107"/>
      <c r="K62" s="107"/>
      <c r="L62" s="107"/>
      <c r="M62" s="107"/>
      <c r="N62" s="107"/>
      <c r="O62" s="107"/>
      <c r="P62" s="107"/>
      <c r="Q62" s="107"/>
      <c r="R62" s="107"/>
      <c r="S62" s="107"/>
      <c r="T62" s="107"/>
      <c r="U62" s="107"/>
      <c r="V62" s="107"/>
      <c r="W62" s="107"/>
      <c r="X62" s="107"/>
      <c r="Y62" s="107"/>
      <c r="Z62" s="107"/>
      <c r="AA62" s="107"/>
      <c r="AB62" s="107"/>
      <c r="AC62" s="107"/>
      <c r="AD62" s="107"/>
      <c r="AE62" s="107"/>
      <c r="AF62" s="107"/>
      <c r="AG62" s="107"/>
      <c r="AH62" s="107"/>
      <c r="AI62" s="107"/>
      <c r="AJ62" s="107"/>
      <c r="AK62" s="107"/>
      <c r="AL62" s="107"/>
      <c r="AM62" s="107"/>
      <c r="AN62" s="107"/>
      <c r="AO62" s="107"/>
      <c r="AP62" s="107"/>
      <c r="AQ62" s="107"/>
      <c r="AR62" s="107"/>
      <c r="AS62" s="107"/>
      <c r="AT62" s="107"/>
      <c r="AU62" s="107"/>
      <c r="AV62" s="107"/>
      <c r="AW62" s="107"/>
      <c r="AX62" s="107"/>
      <c r="AY62" s="107"/>
      <c r="AZ62" s="107"/>
      <c r="BA62" s="107"/>
      <c r="BB62" s="107"/>
      <c r="BC62" s="107"/>
      <c r="BD62" s="107"/>
      <c r="BE62" s="107"/>
      <c r="BF62" s="107"/>
      <c r="BG62" s="107"/>
      <c r="BH62" s="107"/>
      <c r="BI62" s="107"/>
      <c r="BJ62" s="107"/>
      <c r="BK62" s="107"/>
      <c r="BL62" s="107"/>
      <c r="BM62" s="107"/>
      <c r="BN62" s="107"/>
      <c r="BO62" s="107"/>
      <c r="BP62" s="107"/>
      <c r="BQ62" s="107"/>
      <c r="BR62" s="107"/>
      <c r="BS62" s="107"/>
      <c r="BT62" s="107"/>
      <c r="BU62" s="107"/>
      <c r="BV62" s="107"/>
      <c r="BW62" s="107"/>
      <c r="BX62" s="107"/>
      <c r="BY62" s="107"/>
      <c r="BZ62" s="222"/>
      <c r="CA62" s="222"/>
      <c r="CB62" s="222"/>
      <c r="CC62" s="222"/>
      <c r="CD62" s="222"/>
      <c r="CE62" s="40"/>
      <c r="CF62" s="40"/>
      <c r="CG62" s="2"/>
    </row>
    <row r="63" spans="1:85" x14ac:dyDescent="0.15">
      <c r="A63" s="40"/>
      <c r="B63" s="40"/>
      <c r="C63" s="40"/>
      <c r="D63" s="40"/>
      <c r="E63" s="107"/>
      <c r="F63" s="107"/>
      <c r="G63" s="107"/>
      <c r="H63" s="107"/>
      <c r="I63" s="107"/>
      <c r="J63" s="107"/>
      <c r="K63" s="107"/>
      <c r="L63" s="107"/>
      <c r="M63" s="107"/>
      <c r="N63" s="107"/>
      <c r="O63" s="107"/>
      <c r="P63" s="107"/>
      <c r="Q63" s="107"/>
      <c r="R63" s="107"/>
      <c r="S63" s="107"/>
      <c r="T63" s="107"/>
      <c r="U63" s="107"/>
      <c r="V63" s="107"/>
      <c r="W63" s="107"/>
      <c r="X63" s="107"/>
      <c r="Y63" s="107"/>
      <c r="Z63" s="107"/>
      <c r="AA63" s="107"/>
      <c r="AB63" s="107"/>
      <c r="AC63" s="107"/>
      <c r="AD63" s="107"/>
      <c r="AE63" s="107"/>
      <c r="AF63" s="107"/>
      <c r="AG63" s="107"/>
      <c r="AH63" s="107"/>
      <c r="AI63" s="107"/>
      <c r="AJ63" s="107"/>
      <c r="AK63" s="107"/>
      <c r="AL63" s="107"/>
      <c r="AM63" s="107"/>
      <c r="AN63" s="107"/>
      <c r="AO63" s="107"/>
      <c r="AP63" s="107"/>
      <c r="AQ63" s="107"/>
      <c r="AR63" s="107"/>
      <c r="AS63" s="107"/>
      <c r="AT63" s="107"/>
      <c r="AU63" s="107"/>
      <c r="AV63" s="107"/>
      <c r="AW63" s="107"/>
      <c r="AX63" s="107"/>
      <c r="AY63" s="107"/>
      <c r="AZ63" s="107"/>
      <c r="BA63" s="107"/>
      <c r="BB63" s="107"/>
      <c r="BC63" s="107"/>
      <c r="BD63" s="107"/>
      <c r="BE63" s="107"/>
      <c r="BF63" s="107"/>
      <c r="BG63" s="107"/>
      <c r="BH63" s="107"/>
      <c r="BI63" s="107"/>
      <c r="BJ63" s="107"/>
      <c r="BK63" s="107"/>
      <c r="BL63" s="107"/>
      <c r="BM63" s="107"/>
      <c r="BN63" s="107"/>
      <c r="BO63" s="107"/>
      <c r="BP63" s="107"/>
      <c r="BQ63" s="107"/>
      <c r="BR63" s="107"/>
      <c r="BS63" s="107"/>
      <c r="BT63" s="107"/>
      <c r="BU63" s="107"/>
      <c r="BV63" s="107"/>
      <c r="BW63" s="107"/>
      <c r="BX63" s="107"/>
      <c r="BY63" s="107"/>
      <c r="BZ63" s="222"/>
      <c r="CA63" s="222"/>
      <c r="CB63" s="222"/>
      <c r="CC63" s="222"/>
      <c r="CD63" s="222"/>
      <c r="CE63" s="40"/>
      <c r="CF63" s="40"/>
      <c r="CG63" s="2"/>
    </row>
    <row r="64" spans="1:85" x14ac:dyDescent="0.15">
      <c r="A64" s="40"/>
      <c r="B64" s="40"/>
      <c r="C64" s="40"/>
      <c r="D64" s="40"/>
      <c r="E64" s="107"/>
      <c r="F64" s="107"/>
      <c r="G64" s="107"/>
      <c r="H64" s="107"/>
      <c r="I64" s="107"/>
      <c r="J64" s="107"/>
      <c r="K64" s="107"/>
      <c r="L64" s="107"/>
      <c r="M64" s="107"/>
      <c r="N64" s="107"/>
      <c r="O64" s="107"/>
      <c r="P64" s="107"/>
      <c r="Q64" s="107"/>
      <c r="R64" s="107"/>
      <c r="S64" s="107"/>
      <c r="T64" s="107"/>
      <c r="U64" s="107"/>
      <c r="V64" s="107"/>
      <c r="W64" s="107"/>
      <c r="X64" s="107"/>
      <c r="Y64" s="107"/>
      <c r="Z64" s="107"/>
      <c r="AA64" s="107"/>
      <c r="AB64" s="107"/>
      <c r="AC64" s="107"/>
      <c r="AD64" s="107"/>
      <c r="AE64" s="107"/>
      <c r="AF64" s="107"/>
      <c r="AG64" s="107"/>
      <c r="AH64" s="107"/>
      <c r="AI64" s="107"/>
      <c r="AJ64" s="107"/>
      <c r="AK64" s="107"/>
      <c r="AL64" s="107"/>
      <c r="AM64" s="107"/>
      <c r="AN64" s="107"/>
      <c r="AO64" s="107"/>
      <c r="AP64" s="107"/>
      <c r="AQ64" s="107"/>
      <c r="AR64" s="107"/>
      <c r="AS64" s="107"/>
      <c r="AT64" s="107"/>
      <c r="AU64" s="107"/>
      <c r="AV64" s="107"/>
      <c r="AW64" s="107"/>
      <c r="AX64" s="107"/>
      <c r="AY64" s="107"/>
      <c r="AZ64" s="107"/>
      <c r="BA64" s="107"/>
      <c r="BB64" s="107"/>
      <c r="BC64" s="107"/>
      <c r="BD64" s="107"/>
      <c r="BE64" s="107"/>
      <c r="BF64" s="107"/>
      <c r="BG64" s="107"/>
      <c r="BH64" s="107"/>
      <c r="BI64" s="107"/>
      <c r="BJ64" s="107"/>
      <c r="BK64" s="107"/>
      <c r="BL64" s="107"/>
      <c r="BM64" s="107"/>
      <c r="BN64" s="107"/>
      <c r="BO64" s="107"/>
      <c r="BP64" s="107"/>
      <c r="BQ64" s="107"/>
      <c r="BR64" s="107"/>
      <c r="BS64" s="107"/>
      <c r="BT64" s="107"/>
      <c r="BU64" s="107"/>
      <c r="BV64" s="107"/>
      <c r="BW64" s="107"/>
      <c r="BX64" s="107"/>
      <c r="BY64" s="107"/>
      <c r="BZ64" s="222"/>
      <c r="CA64" s="222"/>
      <c r="CB64" s="222"/>
      <c r="CC64" s="222"/>
      <c r="CD64" s="222"/>
      <c r="CE64" s="40"/>
      <c r="CF64" s="40"/>
      <c r="CG64" s="2"/>
    </row>
    <row r="65" spans="1:93" x14ac:dyDescent="0.15">
      <c r="A65" s="40"/>
      <c r="B65" s="40"/>
      <c r="C65" s="40"/>
      <c r="D65" s="40"/>
      <c r="E65" s="107"/>
      <c r="F65" s="107"/>
      <c r="G65" s="107"/>
      <c r="H65" s="107"/>
      <c r="I65" s="107"/>
      <c r="J65" s="107"/>
      <c r="K65" s="107"/>
      <c r="L65" s="107"/>
      <c r="M65" s="107"/>
      <c r="N65" s="107"/>
      <c r="O65" s="107"/>
      <c r="P65" s="107"/>
      <c r="Q65" s="107"/>
      <c r="R65" s="107"/>
      <c r="S65" s="107"/>
      <c r="T65" s="107"/>
      <c r="U65" s="107"/>
      <c r="V65" s="107"/>
      <c r="W65" s="107"/>
      <c r="X65" s="107"/>
      <c r="Y65" s="107"/>
      <c r="Z65" s="107"/>
      <c r="AA65" s="107"/>
      <c r="AB65" s="107"/>
      <c r="AC65" s="107"/>
      <c r="AD65" s="107"/>
      <c r="AE65" s="107"/>
      <c r="AF65" s="107"/>
      <c r="AG65" s="107"/>
      <c r="AH65" s="107"/>
      <c r="AI65" s="107"/>
      <c r="AJ65" s="107"/>
      <c r="AK65" s="107"/>
      <c r="AL65" s="107"/>
      <c r="AM65" s="107"/>
      <c r="AN65" s="107"/>
      <c r="AO65" s="107"/>
      <c r="AP65" s="107"/>
      <c r="AQ65" s="107"/>
      <c r="AR65" s="107"/>
      <c r="AS65" s="107"/>
      <c r="AT65" s="107"/>
      <c r="AU65" s="107"/>
      <c r="AV65" s="107"/>
      <c r="AW65" s="107"/>
      <c r="AX65" s="107"/>
      <c r="AY65" s="107"/>
      <c r="AZ65" s="107"/>
      <c r="BA65" s="107"/>
      <c r="BB65" s="107"/>
      <c r="BC65" s="107"/>
      <c r="BD65" s="107"/>
      <c r="BE65" s="107"/>
      <c r="BF65" s="107"/>
      <c r="BG65" s="107"/>
      <c r="BH65" s="107"/>
      <c r="BI65" s="107"/>
      <c r="BJ65" s="107"/>
      <c r="BK65" s="107"/>
      <c r="BL65" s="107"/>
      <c r="BM65" s="107"/>
      <c r="BN65" s="107"/>
      <c r="BO65" s="107"/>
      <c r="BP65" s="107"/>
      <c r="BQ65" s="107"/>
      <c r="BR65" s="107"/>
      <c r="BS65" s="107"/>
      <c r="BT65" s="107"/>
      <c r="BU65" s="107"/>
      <c r="BV65" s="107"/>
      <c r="BW65" s="107"/>
      <c r="BX65" s="107"/>
      <c r="BY65" s="107"/>
      <c r="BZ65" s="222"/>
      <c r="CA65" s="222"/>
      <c r="CB65" s="222"/>
      <c r="CC65" s="222"/>
      <c r="CD65" s="222"/>
      <c r="CE65" s="40"/>
      <c r="CF65" s="40"/>
      <c r="CG65" s="2"/>
    </row>
    <row r="66" spans="1:93" x14ac:dyDescent="0.15">
      <c r="A66" s="40"/>
      <c r="B66" s="40"/>
      <c r="C66" s="40"/>
      <c r="D66" s="40"/>
      <c r="E66" s="107"/>
      <c r="F66" s="107"/>
      <c r="G66" s="107"/>
      <c r="H66" s="107"/>
      <c r="I66" s="107"/>
      <c r="J66" s="107"/>
      <c r="K66" s="107"/>
      <c r="L66" s="107"/>
      <c r="M66" s="107"/>
      <c r="N66" s="107"/>
      <c r="O66" s="107"/>
      <c r="P66" s="107"/>
      <c r="Q66" s="107"/>
      <c r="R66" s="107"/>
      <c r="S66" s="107"/>
      <c r="T66" s="107"/>
      <c r="U66" s="107"/>
      <c r="V66" s="107"/>
      <c r="W66" s="107"/>
      <c r="X66" s="107"/>
      <c r="Y66" s="107"/>
      <c r="Z66" s="107"/>
      <c r="AA66" s="107"/>
      <c r="AB66" s="107"/>
      <c r="AC66" s="107"/>
      <c r="AD66" s="107"/>
      <c r="AE66" s="107"/>
      <c r="AF66" s="107"/>
      <c r="AG66" s="107"/>
      <c r="AH66" s="107"/>
      <c r="AI66" s="107"/>
      <c r="AJ66" s="107"/>
      <c r="AK66" s="107"/>
      <c r="AL66" s="107"/>
      <c r="AM66" s="107"/>
      <c r="AN66" s="107"/>
      <c r="AO66" s="107"/>
      <c r="AP66" s="107"/>
      <c r="AQ66" s="107"/>
      <c r="AR66" s="107"/>
      <c r="AS66" s="107"/>
      <c r="AT66" s="107"/>
      <c r="AU66" s="107"/>
      <c r="AV66" s="107"/>
      <c r="AW66" s="107"/>
      <c r="AX66" s="107"/>
      <c r="AY66" s="107"/>
      <c r="AZ66" s="107"/>
      <c r="BA66" s="107"/>
      <c r="BB66" s="107"/>
      <c r="BC66" s="107"/>
      <c r="BD66" s="107"/>
      <c r="BE66" s="107"/>
      <c r="BF66" s="107"/>
      <c r="BG66" s="107"/>
      <c r="BH66" s="107"/>
      <c r="BI66" s="107"/>
      <c r="BJ66" s="107"/>
      <c r="BK66" s="107"/>
      <c r="BL66" s="107"/>
      <c r="BM66" s="107"/>
      <c r="BN66" s="107"/>
      <c r="BO66" s="107"/>
      <c r="BP66" s="107"/>
      <c r="BQ66" s="107"/>
      <c r="BR66" s="107"/>
      <c r="BS66" s="107"/>
      <c r="BT66" s="107"/>
      <c r="BU66" s="107"/>
      <c r="BV66" s="107"/>
      <c r="BW66" s="107"/>
      <c r="BX66" s="107"/>
      <c r="BY66" s="107"/>
      <c r="BZ66" s="65"/>
      <c r="CA66" s="65"/>
      <c r="CB66" s="65"/>
      <c r="CC66" s="65"/>
      <c r="CD66" s="65"/>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2" t="s">
        <v>89</v>
      </c>
      <c r="CM69" s="32">
        <v>4</v>
      </c>
      <c r="CN69" s="233" t="s">
        <v>202</v>
      </c>
      <c r="CO69" s="32" t="b">
        <v>0</v>
      </c>
    </row>
    <row r="70" spans="1:93" x14ac:dyDescent="0.15">
      <c r="CN70" s="233" t="s">
        <v>203</v>
      </c>
    </row>
    <row r="71" spans="1:93" x14ac:dyDescent="0.15">
      <c r="CJ71">
        <v>1</v>
      </c>
      <c r="CK71" s="33" t="s">
        <v>49</v>
      </c>
      <c r="CL71" t="s">
        <v>145</v>
      </c>
      <c r="CM71" s="32">
        <f>'[1]1'!$CM$71</f>
        <v>1</v>
      </c>
    </row>
    <row r="72" spans="1:93" x14ac:dyDescent="0.15">
      <c r="CJ72">
        <v>2</v>
      </c>
      <c r="CK72" s="35" t="s">
        <v>50</v>
      </c>
    </row>
    <row r="74" spans="1:93" x14ac:dyDescent="0.15">
      <c r="CK74" s="33" t="s">
        <v>43</v>
      </c>
      <c r="CL74" t="s">
        <v>146</v>
      </c>
      <c r="CM74" s="32">
        <v>4</v>
      </c>
    </row>
    <row r="75" spans="1:93" x14ac:dyDescent="0.15">
      <c r="CK75" s="34" t="s">
        <v>44</v>
      </c>
      <c r="CL75" t="s">
        <v>46</v>
      </c>
      <c r="CM75" s="32">
        <v>5</v>
      </c>
    </row>
    <row r="76" spans="1:93" x14ac:dyDescent="0.15">
      <c r="CK76" s="34" t="s">
        <v>42</v>
      </c>
      <c r="CL76">
        <v>2</v>
      </c>
      <c r="CM76" s="32">
        <f>'[1]1'!$CM$76</f>
        <v>5</v>
      </c>
    </row>
    <row r="77" spans="1:93" x14ac:dyDescent="0.15">
      <c r="CK77" s="34" t="s">
        <v>45</v>
      </c>
      <c r="CL77">
        <v>3</v>
      </c>
      <c r="CM77" s="32">
        <f>'[1]1'!$CM$77</f>
        <v>5</v>
      </c>
    </row>
    <row r="78" spans="1:93" x14ac:dyDescent="0.15">
      <c r="CK78" s="35"/>
      <c r="CL78">
        <v>4</v>
      </c>
      <c r="CM78" s="32">
        <f>'[1]1'!$CM$78</f>
        <v>5</v>
      </c>
    </row>
    <row r="79" spans="1:93" x14ac:dyDescent="0.15">
      <c r="CM79" s="103"/>
    </row>
    <row r="81" spans="89:94" x14ac:dyDescent="0.15">
      <c r="CK81" s="36" t="s">
        <v>48</v>
      </c>
      <c r="CM81" s="32">
        <f>'[1]1'!$CM$81</f>
        <v>2</v>
      </c>
    </row>
    <row r="82" spans="89:94" x14ac:dyDescent="0.15">
      <c r="CK82" s="35"/>
    </row>
    <row r="83" spans="89:94" ht="13.5" customHeight="1" x14ac:dyDescent="0.15">
      <c r="CM83" s="239" t="s">
        <v>204</v>
      </c>
      <c r="CN83" s="239" t="s">
        <v>31</v>
      </c>
      <c r="CO83" s="104" t="s">
        <v>91</v>
      </c>
      <c r="CP83" s="238" t="s">
        <v>213</v>
      </c>
    </row>
    <row r="84" spans="89:94" ht="13.5" customHeight="1" x14ac:dyDescent="0.15">
      <c r="CK84" s="74" t="s">
        <v>204</v>
      </c>
      <c r="CM84" s="32" t="b">
        <f>'[1]1'!$CM$84</f>
        <v>0</v>
      </c>
      <c r="CN84" s="32" t="b">
        <f>'[1]1'!$CN$84</f>
        <v>0</v>
      </c>
      <c r="CO84" s="32" t="b">
        <f>'[1]1'!$CO$84</f>
        <v>0</v>
      </c>
      <c r="CP84" s="32" t="b">
        <v>0</v>
      </c>
    </row>
    <row r="85" spans="89:94" x14ac:dyDescent="0.15">
      <c r="CK85" s="34" t="s">
        <v>31</v>
      </c>
      <c r="CM85" s="32" t="b">
        <f>'[1]1'!$CM$85</f>
        <v>0</v>
      </c>
      <c r="CN85" s="32" t="b">
        <f>'[1]1'!$CN$85</f>
        <v>0</v>
      </c>
      <c r="CO85" s="32" t="b">
        <f>'[1]1'!$CO$85</f>
        <v>0</v>
      </c>
      <c r="CP85" s="32" t="b">
        <v>0</v>
      </c>
    </row>
    <row r="86" spans="89:94" x14ac:dyDescent="0.15">
      <c r="CK86" s="35"/>
      <c r="CM86" s="32" t="b">
        <f>'[1]1'!$CM$86</f>
        <v>0</v>
      </c>
      <c r="CN86" s="32" t="b">
        <f>'[1]1'!$CN$86</f>
        <v>0</v>
      </c>
      <c r="CO86" s="32" t="b">
        <f>'[1]1'!$CO$86</f>
        <v>0</v>
      </c>
      <c r="CP86" s="32" t="b">
        <v>0</v>
      </c>
    </row>
    <row r="87" spans="89:94" x14ac:dyDescent="0.15">
      <c r="CM87" s="32" t="b">
        <f>'[1]1'!$CM$87</f>
        <v>0</v>
      </c>
      <c r="CN87" s="32" t="b">
        <f>'[1]1'!$CN$87</f>
        <v>0</v>
      </c>
      <c r="CO87" s="32" t="b">
        <f>'[1]1'!$CO$87</f>
        <v>0</v>
      </c>
      <c r="CP87" s="32" t="b">
        <v>0</v>
      </c>
    </row>
    <row r="89" spans="89:94" x14ac:dyDescent="0.15">
      <c r="CK89" s="139" t="s">
        <v>111</v>
      </c>
      <c r="CM89" s="32" t="b">
        <f>'[1]1'!$CM$89</f>
        <v>0</v>
      </c>
    </row>
    <row r="90" spans="89:94" x14ac:dyDescent="0.15">
      <c r="CK90" s="37" t="s">
        <v>205</v>
      </c>
      <c r="CM90" s="33" t="b">
        <f>'[1]1'!$CM$90</f>
        <v>0</v>
      </c>
    </row>
    <row r="91" spans="89:94" x14ac:dyDescent="0.15">
      <c r="CK91" s="38" t="s">
        <v>116</v>
      </c>
      <c r="CM91" s="34" t="b">
        <f>'[1]1'!$CM$91</f>
        <v>0</v>
      </c>
    </row>
    <row r="92" spans="89:94" x14ac:dyDescent="0.15">
      <c r="CK92" s="39" t="s">
        <v>51</v>
      </c>
      <c r="CM92" s="35" t="b">
        <f>'[1]1'!$CM$92</f>
        <v>0</v>
      </c>
    </row>
    <row r="93" spans="89:94" x14ac:dyDescent="0.15">
      <c r="CK93" s="145"/>
      <c r="CL93" s="145"/>
      <c r="CM93" s="145"/>
      <c r="CN93" s="145"/>
    </row>
    <row r="94" spans="89:94" x14ac:dyDescent="0.15">
      <c r="CK94" s="145"/>
      <c r="CL94" s="145"/>
      <c r="CM94" s="145"/>
      <c r="CN94" s="145"/>
    </row>
    <row r="95" spans="89:94" x14ac:dyDescent="0.15">
      <c r="CK95" s="145"/>
      <c r="CL95" s="145"/>
      <c r="CM95" s="145"/>
      <c r="CN95" s="145"/>
    </row>
    <row r="96" spans="89:94" x14ac:dyDescent="0.15">
      <c r="CK96" s="145"/>
      <c r="CL96" s="145"/>
      <c r="CM96" s="145"/>
      <c r="CN96" s="145"/>
    </row>
    <row r="97" spans="89:92" x14ac:dyDescent="0.15">
      <c r="CK97" s="145"/>
      <c r="CL97" s="145"/>
      <c r="CM97" s="145"/>
      <c r="CN97" s="145"/>
    </row>
    <row r="98" spans="89:92" x14ac:dyDescent="0.15">
      <c r="CK98" s="145"/>
      <c r="CL98" s="145"/>
      <c r="CM98" s="145"/>
      <c r="CN98" s="145"/>
    </row>
    <row r="99" spans="89:92" x14ac:dyDescent="0.15">
      <c r="CK99" s="145"/>
      <c r="CL99" s="145"/>
      <c r="CM99" s="145"/>
      <c r="CN99" s="145"/>
    </row>
  </sheetData>
  <mergeCells count="421">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Y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D52:BM53"/>
    <mergeCell ref="BN52:BR53"/>
    <mergeCell ref="BS52:BW53"/>
    <mergeCell ref="U47:Z47"/>
    <mergeCell ref="AA47:AC47"/>
    <mergeCell ref="AD47:AE47"/>
    <mergeCell ref="AG47:AH47"/>
    <mergeCell ref="AJ47:AK47"/>
    <mergeCell ref="AL47:BF47"/>
    <mergeCell ref="BG47:BL47"/>
    <mergeCell ref="BM47:BN47"/>
    <mergeCell ref="BO47:BX47"/>
    <mergeCell ref="AV42:CB43"/>
    <mergeCell ref="B44:B47"/>
    <mergeCell ref="C44:E47"/>
    <mergeCell ref="F44:T45"/>
    <mergeCell ref="U44:Z45"/>
    <mergeCell ref="AA44:AK45"/>
    <mergeCell ref="AL44:BF45"/>
    <mergeCell ref="BG44:BX44"/>
    <mergeCell ref="BY44:CB45"/>
    <mergeCell ref="BG45:BL45"/>
    <mergeCell ref="BM45:BN45"/>
    <mergeCell ref="BO45:BX45"/>
    <mergeCell ref="F46:T46"/>
    <mergeCell ref="U46:Z46"/>
    <mergeCell ref="AA46:AC46"/>
    <mergeCell ref="AD46:AE46"/>
    <mergeCell ref="AG46:AH46"/>
    <mergeCell ref="AJ46:AK46"/>
    <mergeCell ref="AL46:BF46"/>
    <mergeCell ref="BG46:BL46"/>
    <mergeCell ref="BM46:BN46"/>
    <mergeCell ref="BO46:BX46"/>
    <mergeCell ref="BY46:CB46"/>
    <mergeCell ref="F47:T47"/>
    <mergeCell ref="AN37:AO38"/>
    <mergeCell ref="AP41:AT41"/>
    <mergeCell ref="M42:T42"/>
    <mergeCell ref="U42:Z42"/>
    <mergeCell ref="AA42:AF42"/>
    <mergeCell ref="AG42:AH42"/>
    <mergeCell ref="AJ42:AK42"/>
    <mergeCell ref="AL42:AM42"/>
    <mergeCell ref="M41:T41"/>
    <mergeCell ref="U41:Z41"/>
    <mergeCell ref="AA41:AF41"/>
    <mergeCell ref="AG41:AH41"/>
    <mergeCell ref="AJ41:AK41"/>
    <mergeCell ref="AL41:AM41"/>
    <mergeCell ref="AP37:AT38"/>
    <mergeCell ref="AV38:BX41"/>
    <mergeCell ref="BY38:CB41"/>
    <mergeCell ref="AL39:AM40"/>
    <mergeCell ref="AN39:AO40"/>
    <mergeCell ref="AP39:AT40"/>
    <mergeCell ref="AN41:AO41"/>
    <mergeCell ref="C36:C43"/>
    <mergeCell ref="D36:E43"/>
    <mergeCell ref="F36:G37"/>
    <mergeCell ref="AV36:BE37"/>
    <mergeCell ref="BF36:BX37"/>
    <mergeCell ref="BY36:CB37"/>
    <mergeCell ref="H37:L37"/>
    <mergeCell ref="M37:P38"/>
    <mergeCell ref="Q37:T38"/>
    <mergeCell ref="U37:Z38"/>
    <mergeCell ref="M39:T40"/>
    <mergeCell ref="U39:Z40"/>
    <mergeCell ref="AA39:AF40"/>
    <mergeCell ref="AG39:AH40"/>
    <mergeCell ref="AI39:AI40"/>
    <mergeCell ref="AJ39:AK40"/>
    <mergeCell ref="AA37:AF38"/>
    <mergeCell ref="AG37:AM38"/>
    <mergeCell ref="BY32:CB35"/>
    <mergeCell ref="H33:U35"/>
    <mergeCell ref="V33:W35"/>
    <mergeCell ref="X34:AI35"/>
    <mergeCell ref="AJ34:AM35"/>
    <mergeCell ref="AN34:AO35"/>
    <mergeCell ref="AP34:AP35"/>
    <mergeCell ref="AQ34:AR35"/>
    <mergeCell ref="AS34:AS35"/>
    <mergeCell ref="AT34:AU35"/>
    <mergeCell ref="AR32:AS33"/>
    <mergeCell ref="AT32:AU33"/>
    <mergeCell ref="AX32:BB33"/>
    <mergeCell ref="BC32:BF35"/>
    <mergeCell ref="BH32:BN34"/>
    <mergeCell ref="BO32:BX35"/>
    <mergeCell ref="AX34:BB35"/>
    <mergeCell ref="BG34:BG35"/>
    <mergeCell ref="BH35:BN35"/>
    <mergeCell ref="AF32:AG33"/>
    <mergeCell ref="AH32:AI33"/>
    <mergeCell ref="AJ32:AK33"/>
    <mergeCell ref="AL32:AM33"/>
    <mergeCell ref="AN32:AO33"/>
    <mergeCell ref="AX28:BB29"/>
    <mergeCell ref="BC28:BF31"/>
    <mergeCell ref="Z28:AA29"/>
    <mergeCell ref="AB28:AC29"/>
    <mergeCell ref="AD28:AE29"/>
    <mergeCell ref="AF28:AG29"/>
    <mergeCell ref="AP32:AQ33"/>
    <mergeCell ref="F32:G35"/>
    <mergeCell ref="H32:W32"/>
    <mergeCell ref="X32:Y33"/>
    <mergeCell ref="Z32:AA33"/>
    <mergeCell ref="AB32:AC33"/>
    <mergeCell ref="AD32:AE33"/>
    <mergeCell ref="AP30:AP31"/>
    <mergeCell ref="AQ30:AR31"/>
    <mergeCell ref="AS26:AS27"/>
    <mergeCell ref="AT26:AU27"/>
    <mergeCell ref="D29:E29"/>
    <mergeCell ref="H29:U31"/>
    <mergeCell ref="V29:W31"/>
    <mergeCell ref="X30:AI31"/>
    <mergeCell ref="AJ30:AM31"/>
    <mergeCell ref="AN30:AO31"/>
    <mergeCell ref="AT28:AU29"/>
    <mergeCell ref="AX26:BB27"/>
    <mergeCell ref="AB24:AC25"/>
    <mergeCell ref="BH24:BN26"/>
    <mergeCell ref="AL24:AM25"/>
    <mergeCell ref="BH28:BN30"/>
    <mergeCell ref="BO28:BX31"/>
    <mergeCell ref="BY28:CB31"/>
    <mergeCell ref="BH31:BN31"/>
    <mergeCell ref="AH28:AI29"/>
    <mergeCell ref="AJ28:AK29"/>
    <mergeCell ref="AL28:AM29"/>
    <mergeCell ref="AN28:AO29"/>
    <mergeCell ref="AP28:AQ29"/>
    <mergeCell ref="AR28:AS29"/>
    <mergeCell ref="AS30:AS31"/>
    <mergeCell ref="AT30:AU31"/>
    <mergeCell ref="AX30:BB31"/>
    <mergeCell ref="BG30:BG31"/>
    <mergeCell ref="BO24:BX27"/>
    <mergeCell ref="BY24:CB27"/>
    <mergeCell ref="AR24:AS25"/>
    <mergeCell ref="AT24:AU25"/>
    <mergeCell ref="AX24:BB25"/>
    <mergeCell ref="BC24:BF27"/>
    <mergeCell ref="D26:E28"/>
    <mergeCell ref="X26:AI27"/>
    <mergeCell ref="AJ26:AM27"/>
    <mergeCell ref="AN26:AO27"/>
    <mergeCell ref="AP26:AP27"/>
    <mergeCell ref="AN24:AO25"/>
    <mergeCell ref="AP24:AQ25"/>
    <mergeCell ref="AQ26:AR27"/>
    <mergeCell ref="C20:E25"/>
    <mergeCell ref="F20:G23"/>
    <mergeCell ref="H20:W20"/>
    <mergeCell ref="X20:Y21"/>
    <mergeCell ref="Z20:AA21"/>
    <mergeCell ref="AB20:AC21"/>
    <mergeCell ref="F24:G27"/>
    <mergeCell ref="H24:W24"/>
    <mergeCell ref="X24:Y25"/>
    <mergeCell ref="Z24:AA25"/>
    <mergeCell ref="AN20:AO21"/>
    <mergeCell ref="AD24:AE25"/>
    <mergeCell ref="AF24:AG25"/>
    <mergeCell ref="AH24:AI25"/>
    <mergeCell ref="AJ24:AK25"/>
    <mergeCell ref="BY20:CB23"/>
    <mergeCell ref="H21:U23"/>
    <mergeCell ref="V21:W23"/>
    <mergeCell ref="X22:AI23"/>
    <mergeCell ref="AJ22:AM23"/>
    <mergeCell ref="AN22:AO23"/>
    <mergeCell ref="AP22:AP23"/>
    <mergeCell ref="AQ22:AR23"/>
    <mergeCell ref="AS22:AS23"/>
    <mergeCell ref="AT22:AU23"/>
    <mergeCell ref="AP20:AQ21"/>
    <mergeCell ref="AR20:AS21"/>
    <mergeCell ref="AT20:AU21"/>
    <mergeCell ref="AX20:BB21"/>
    <mergeCell ref="BC20:BF23"/>
    <mergeCell ref="BH20:BN22"/>
    <mergeCell ref="AX22:BB23"/>
    <mergeCell ref="BG22:BG23"/>
    <mergeCell ref="H25:U27"/>
    <mergeCell ref="V25:W27"/>
    <mergeCell ref="BG26:BG27"/>
    <mergeCell ref="C27:C28"/>
    <mergeCell ref="BH27:BN27"/>
    <mergeCell ref="F28:G31"/>
    <mergeCell ref="H28:W28"/>
    <mergeCell ref="X28:Y29"/>
    <mergeCell ref="CF13:CF42"/>
    <mergeCell ref="BY14:CB15"/>
    <mergeCell ref="BO16:BX19"/>
    <mergeCell ref="BY16:CB19"/>
    <mergeCell ref="BO20:BX23"/>
    <mergeCell ref="BH23:BN23"/>
    <mergeCell ref="AD20:AE21"/>
    <mergeCell ref="AF20:AG21"/>
    <mergeCell ref="AH20:AI21"/>
    <mergeCell ref="AJ20:AK21"/>
    <mergeCell ref="AL20:AM21"/>
    <mergeCell ref="BH19:BN19"/>
    <mergeCell ref="AD16:AE17"/>
    <mergeCell ref="AF16:AG17"/>
    <mergeCell ref="AH16:AI17"/>
    <mergeCell ref="AJ16:AK17"/>
    <mergeCell ref="AL16:AM17"/>
    <mergeCell ref="AN16:AO17"/>
    <mergeCell ref="BY9:BZ11"/>
    <mergeCell ref="CA7:CB9"/>
    <mergeCell ref="X15:AI15"/>
    <mergeCell ref="AJ15:AU15"/>
    <mergeCell ref="AV15:BB15"/>
    <mergeCell ref="BH15:BN15"/>
    <mergeCell ref="X16:Y17"/>
    <mergeCell ref="Z16:AA17"/>
    <mergeCell ref="AB16:AC17"/>
    <mergeCell ref="BC13:BG15"/>
    <mergeCell ref="BH13:BN14"/>
    <mergeCell ref="BH17:BN18"/>
    <mergeCell ref="X18:AI19"/>
    <mergeCell ref="AJ18:AM19"/>
    <mergeCell ref="AN18:AO19"/>
    <mergeCell ref="AP18:AP19"/>
    <mergeCell ref="AQ18:AR19"/>
    <mergeCell ref="AS18:AS19"/>
    <mergeCell ref="AT18:AU19"/>
    <mergeCell ref="AD7:AE8"/>
    <mergeCell ref="BF6:BF8"/>
    <mergeCell ref="BG6:BG8"/>
    <mergeCell ref="BH6:BH8"/>
    <mergeCell ref="BI6:BI8"/>
    <mergeCell ref="B10:E11"/>
    <mergeCell ref="AZ10:BS11"/>
    <mergeCell ref="CC10:CE12"/>
    <mergeCell ref="B12:BT12"/>
    <mergeCell ref="B13:B43"/>
    <mergeCell ref="C13:E15"/>
    <mergeCell ref="H13:U15"/>
    <mergeCell ref="AC13:AP14"/>
    <mergeCell ref="AV13:BB14"/>
    <mergeCell ref="BO13:BX15"/>
    <mergeCell ref="BY13:CB13"/>
    <mergeCell ref="CD13:CE43"/>
    <mergeCell ref="C16:C19"/>
    <mergeCell ref="D16:E19"/>
    <mergeCell ref="F16:W16"/>
    <mergeCell ref="F17:U19"/>
    <mergeCell ref="V17:W19"/>
    <mergeCell ref="AP16:AQ17"/>
    <mergeCell ref="AR16:AS17"/>
    <mergeCell ref="AT16:AU17"/>
    <mergeCell ref="AV16:BB19"/>
    <mergeCell ref="BC16:BF19"/>
    <mergeCell ref="BH16:BN16"/>
    <mergeCell ref="BG18:BG19"/>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625E064E-A1E4-4276-BB75-3CCB31F3D199}">
      <formula1>"　,✓"</formula1>
    </dataValidation>
  </dataValidations>
  <printOptions horizontalCentered="1" verticalCentered="1"/>
  <pageMargins left="0" right="0" top="0" bottom="0" header="0" footer="0"/>
  <pageSetup paperSize="9" scale="94" orientation="landscape" blackAndWhite="1"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651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651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651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651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651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651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651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651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651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651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65198"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65203" r:id="rId15" name="Check Box 12">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mc:AlternateContent xmlns:mc="http://schemas.openxmlformats.org/markup-compatibility/2006">
          <mc:Choice Requires="x14">
            <control shapeId="3165214" r:id="rId16" name="Check Box 13">
              <controlPr defaultSize="0" print="0" autoFill="0" autoLine="0" autoPict="0">
                <anchor moveWithCells="1" sizeWithCells="1">
                  <from>
                    <xdr:col>46</xdr:col>
                    <xdr:colOff>57150</xdr:colOff>
                    <xdr:row>18</xdr:row>
                    <xdr:rowOff>104775</xdr:rowOff>
                  </from>
                  <to>
                    <xdr:col>49</xdr:col>
                    <xdr:colOff>38100</xdr:colOff>
                    <xdr:row>20</xdr:row>
                    <xdr:rowOff>47625</xdr:rowOff>
                  </to>
                </anchor>
              </controlPr>
            </control>
          </mc:Choice>
        </mc:AlternateContent>
        <mc:AlternateContent xmlns:mc="http://schemas.openxmlformats.org/markup-compatibility/2006">
          <mc:Choice Requires="x14">
            <control shapeId="3165215" r:id="rId17" name="Check Box 14">
              <controlPr defaultSize="0" print="0" autoFill="0" autoLine="0" autoPict="0">
                <anchor moveWithCells="1" sizeWithCells="1">
                  <from>
                    <xdr:col>46</xdr:col>
                    <xdr:colOff>57150</xdr:colOff>
                    <xdr:row>22</xdr:row>
                    <xdr:rowOff>95250</xdr:rowOff>
                  </from>
                  <to>
                    <xdr:col>49</xdr:col>
                    <xdr:colOff>38100</xdr:colOff>
                    <xdr:row>24</xdr:row>
                    <xdr:rowOff>47625</xdr:rowOff>
                  </to>
                </anchor>
              </controlPr>
            </control>
          </mc:Choice>
        </mc:AlternateContent>
        <mc:AlternateContent xmlns:mc="http://schemas.openxmlformats.org/markup-compatibility/2006">
          <mc:Choice Requires="x14">
            <control shapeId="3165216" r:id="rId18" name="Check Box 15">
              <controlPr defaultSize="0" print="0" autoFill="0" autoLine="0" autoPict="0">
                <anchor moveWithCells="1" sizeWithCells="1">
                  <from>
                    <xdr:col>46</xdr:col>
                    <xdr:colOff>57150</xdr:colOff>
                    <xdr:row>26</xdr:row>
                    <xdr:rowOff>104775</xdr:rowOff>
                  </from>
                  <to>
                    <xdr:col>49</xdr:col>
                    <xdr:colOff>38100</xdr:colOff>
                    <xdr:row>28</xdr:row>
                    <xdr:rowOff>47625</xdr:rowOff>
                  </to>
                </anchor>
              </controlPr>
            </control>
          </mc:Choice>
        </mc:AlternateContent>
        <mc:AlternateContent xmlns:mc="http://schemas.openxmlformats.org/markup-compatibility/2006">
          <mc:Choice Requires="x14">
            <control shapeId="3165217" r:id="rId19" name="Check Box 16">
              <controlPr defaultSize="0" print="0" autoFill="0" autoLine="0" autoPict="0">
                <anchor moveWithCells="1" sizeWithCells="1">
                  <from>
                    <xdr:col>46</xdr:col>
                    <xdr:colOff>57150</xdr:colOff>
                    <xdr:row>30</xdr:row>
                    <xdr:rowOff>104775</xdr:rowOff>
                  </from>
                  <to>
                    <xdr:col>49</xdr:col>
                    <xdr:colOff>38100</xdr:colOff>
                    <xdr:row>32</xdr:row>
                    <xdr:rowOff>38100</xdr:rowOff>
                  </to>
                </anchor>
              </controlPr>
            </control>
          </mc:Choice>
        </mc:AlternateContent>
        <mc:AlternateContent xmlns:mc="http://schemas.openxmlformats.org/markup-compatibility/2006">
          <mc:Choice Requires="x14">
            <control shapeId="3165218" r:id="rId20" name="Check Box 17">
              <controlPr defaultSize="0" print="0" autoFill="0" autoLine="0" autoPict="0">
                <anchor moveWithCells="1" sizeWithCells="1">
                  <from>
                    <xdr:col>46</xdr:col>
                    <xdr:colOff>57150</xdr:colOff>
                    <xdr:row>19</xdr:row>
                    <xdr:rowOff>85725</xdr:rowOff>
                  </from>
                  <to>
                    <xdr:col>49</xdr:col>
                    <xdr:colOff>38100</xdr:colOff>
                    <xdr:row>21</xdr:row>
                    <xdr:rowOff>38100</xdr:rowOff>
                  </to>
                </anchor>
              </controlPr>
            </control>
          </mc:Choice>
        </mc:AlternateContent>
        <mc:AlternateContent xmlns:mc="http://schemas.openxmlformats.org/markup-compatibility/2006">
          <mc:Choice Requires="x14">
            <control shapeId="3165219" r:id="rId21" name="Check Box 18">
              <controlPr defaultSize="0" print="0" autoFill="0" autoLine="0" autoPict="0">
                <anchor moveWithCells="1" sizeWithCells="1">
                  <from>
                    <xdr:col>46</xdr:col>
                    <xdr:colOff>57150</xdr:colOff>
                    <xdr:row>23</xdr:row>
                    <xdr:rowOff>85725</xdr:rowOff>
                  </from>
                  <to>
                    <xdr:col>49</xdr:col>
                    <xdr:colOff>38100</xdr:colOff>
                    <xdr:row>25</xdr:row>
                    <xdr:rowOff>38100</xdr:rowOff>
                  </to>
                </anchor>
              </controlPr>
            </control>
          </mc:Choice>
        </mc:AlternateContent>
        <mc:AlternateContent xmlns:mc="http://schemas.openxmlformats.org/markup-compatibility/2006">
          <mc:Choice Requires="x14">
            <control shapeId="3165220" r:id="rId22" name="Check Box 19">
              <controlPr defaultSize="0" print="0" autoFill="0" autoLine="0" autoPict="0">
                <anchor moveWithCells="1" sizeWithCells="1">
                  <from>
                    <xdr:col>46</xdr:col>
                    <xdr:colOff>57150</xdr:colOff>
                    <xdr:row>27</xdr:row>
                    <xdr:rowOff>95250</xdr:rowOff>
                  </from>
                  <to>
                    <xdr:col>49</xdr:col>
                    <xdr:colOff>38100</xdr:colOff>
                    <xdr:row>29</xdr:row>
                    <xdr:rowOff>38100</xdr:rowOff>
                  </to>
                </anchor>
              </controlPr>
            </control>
          </mc:Choice>
        </mc:AlternateContent>
        <mc:AlternateContent xmlns:mc="http://schemas.openxmlformats.org/markup-compatibility/2006">
          <mc:Choice Requires="x14">
            <control shapeId="3165221" r:id="rId23" name="Check Box 20">
              <controlPr defaultSize="0" print="0" autoFill="0" autoLine="0" autoPict="0">
                <anchor moveWithCells="1" sizeWithCells="1">
                  <from>
                    <xdr:col>46</xdr:col>
                    <xdr:colOff>57150</xdr:colOff>
                    <xdr:row>31</xdr:row>
                    <xdr:rowOff>95250</xdr:rowOff>
                  </from>
                  <to>
                    <xdr:col>49</xdr:col>
                    <xdr:colOff>38100</xdr:colOff>
                    <xdr:row>33</xdr:row>
                    <xdr:rowOff>38100</xdr:rowOff>
                  </to>
                </anchor>
              </controlPr>
            </control>
          </mc:Choice>
        </mc:AlternateContent>
        <mc:AlternateContent xmlns:mc="http://schemas.openxmlformats.org/markup-compatibility/2006">
          <mc:Choice Requires="x14">
            <control shapeId="3165222" r:id="rId24" name="Check Box 21">
              <controlPr defaultSize="0" print="0" autoFill="0" autoLine="0" autoPict="0">
                <anchor moveWithCells="1" sizeWithCells="1">
                  <from>
                    <xdr:col>46</xdr:col>
                    <xdr:colOff>57150</xdr:colOff>
                    <xdr:row>20</xdr:row>
                    <xdr:rowOff>95250</xdr:rowOff>
                  </from>
                  <to>
                    <xdr:col>49</xdr:col>
                    <xdr:colOff>38100</xdr:colOff>
                    <xdr:row>22</xdr:row>
                    <xdr:rowOff>47625</xdr:rowOff>
                  </to>
                </anchor>
              </controlPr>
            </control>
          </mc:Choice>
        </mc:AlternateContent>
        <mc:AlternateContent xmlns:mc="http://schemas.openxmlformats.org/markup-compatibility/2006">
          <mc:Choice Requires="x14">
            <control shapeId="3165223" r:id="rId25" name="Check Box 22">
              <controlPr defaultSize="0" print="0" autoFill="0" autoLine="0" autoPict="0">
                <anchor moveWithCells="1" sizeWithCells="1">
                  <from>
                    <xdr:col>46</xdr:col>
                    <xdr:colOff>57150</xdr:colOff>
                    <xdr:row>24</xdr:row>
                    <xdr:rowOff>104775</xdr:rowOff>
                  </from>
                  <to>
                    <xdr:col>49</xdr:col>
                    <xdr:colOff>38100</xdr:colOff>
                    <xdr:row>26</xdr:row>
                    <xdr:rowOff>57150</xdr:rowOff>
                  </to>
                </anchor>
              </controlPr>
            </control>
          </mc:Choice>
        </mc:AlternateContent>
        <mc:AlternateContent xmlns:mc="http://schemas.openxmlformats.org/markup-compatibility/2006">
          <mc:Choice Requires="x14">
            <control shapeId="3165224" r:id="rId26" name="Check Box 23">
              <controlPr defaultSize="0" print="0" autoFill="0" autoLine="0" autoPict="0">
                <anchor moveWithCells="1" sizeWithCells="1">
                  <from>
                    <xdr:col>46</xdr:col>
                    <xdr:colOff>57150</xdr:colOff>
                    <xdr:row>28</xdr:row>
                    <xdr:rowOff>104775</xdr:rowOff>
                  </from>
                  <to>
                    <xdr:col>49</xdr:col>
                    <xdr:colOff>19050</xdr:colOff>
                    <xdr:row>30</xdr:row>
                    <xdr:rowOff>66675</xdr:rowOff>
                  </to>
                </anchor>
              </controlPr>
            </control>
          </mc:Choice>
        </mc:AlternateContent>
        <mc:AlternateContent xmlns:mc="http://schemas.openxmlformats.org/markup-compatibility/2006">
          <mc:Choice Requires="x14">
            <control shapeId="3165225" r:id="rId27" name="Check Box 24">
              <controlPr defaultSize="0" print="0" autoFill="0" autoLine="0" autoPict="0">
                <anchor moveWithCells="1" sizeWithCells="1">
                  <from>
                    <xdr:col>46</xdr:col>
                    <xdr:colOff>57150</xdr:colOff>
                    <xdr:row>32</xdr:row>
                    <xdr:rowOff>95250</xdr:rowOff>
                  </from>
                  <to>
                    <xdr:col>49</xdr:col>
                    <xdr:colOff>38100</xdr:colOff>
                    <xdr:row>34</xdr:row>
                    <xdr:rowOff>47625</xdr:rowOff>
                  </to>
                </anchor>
              </controlPr>
            </control>
          </mc:Choice>
        </mc:AlternateContent>
        <mc:AlternateContent xmlns:mc="http://schemas.openxmlformats.org/markup-compatibility/2006">
          <mc:Choice Requires="x14">
            <control shapeId="3165210" r:id="rId28" name="Check Box 25">
              <controlPr defaultSize="0" print="0" autoFill="0" autoLine="0" autoPict="0">
                <anchor moveWithCells="1" sizeWithCells="1">
                  <from>
                    <xdr:col>46</xdr:col>
                    <xdr:colOff>57150</xdr:colOff>
                    <xdr:row>21</xdr:row>
                    <xdr:rowOff>95250</xdr:rowOff>
                  </from>
                  <to>
                    <xdr:col>49</xdr:col>
                    <xdr:colOff>19050</xdr:colOff>
                    <xdr:row>23</xdr:row>
                    <xdr:rowOff>38100</xdr:rowOff>
                  </to>
                </anchor>
              </controlPr>
            </control>
          </mc:Choice>
        </mc:AlternateContent>
        <mc:AlternateContent xmlns:mc="http://schemas.openxmlformats.org/markup-compatibility/2006">
          <mc:Choice Requires="x14">
            <control shapeId="3165211" r:id="rId29" name="Check Box 26">
              <controlPr defaultSize="0" print="0" autoFill="0" autoLine="0" autoPict="0">
                <anchor moveWithCells="1" sizeWithCells="1">
                  <from>
                    <xdr:col>46</xdr:col>
                    <xdr:colOff>57150</xdr:colOff>
                    <xdr:row>25</xdr:row>
                    <xdr:rowOff>114300</xdr:rowOff>
                  </from>
                  <to>
                    <xdr:col>49</xdr:col>
                    <xdr:colOff>19050</xdr:colOff>
                    <xdr:row>27</xdr:row>
                    <xdr:rowOff>57150</xdr:rowOff>
                  </to>
                </anchor>
              </controlPr>
            </control>
          </mc:Choice>
        </mc:AlternateContent>
        <mc:AlternateContent xmlns:mc="http://schemas.openxmlformats.org/markup-compatibility/2006">
          <mc:Choice Requires="x14">
            <control shapeId="3165212" r:id="rId30" name="Check Box 27">
              <controlPr defaultSize="0" print="0" autoFill="0" autoLine="0" autoPict="0">
                <anchor moveWithCells="1" sizeWithCells="1">
                  <from>
                    <xdr:col>46</xdr:col>
                    <xdr:colOff>57150</xdr:colOff>
                    <xdr:row>29</xdr:row>
                    <xdr:rowOff>104775</xdr:rowOff>
                  </from>
                  <to>
                    <xdr:col>49</xdr:col>
                    <xdr:colOff>19050</xdr:colOff>
                    <xdr:row>31</xdr:row>
                    <xdr:rowOff>47625</xdr:rowOff>
                  </to>
                </anchor>
              </controlPr>
            </control>
          </mc:Choice>
        </mc:AlternateContent>
        <mc:AlternateContent xmlns:mc="http://schemas.openxmlformats.org/markup-compatibility/2006">
          <mc:Choice Requires="x14">
            <control shapeId="3165213" r:id="rId31" name="Check Box 28">
              <controlPr defaultSize="0" print="0" autoFill="0" autoLine="0" autoPict="0">
                <anchor moveWithCells="1" sizeWithCells="1">
                  <from>
                    <xdr:col>46</xdr:col>
                    <xdr:colOff>57150</xdr:colOff>
                    <xdr:row>33</xdr:row>
                    <xdr:rowOff>95250</xdr:rowOff>
                  </from>
                  <to>
                    <xdr:col>49</xdr:col>
                    <xdr:colOff>19050</xdr:colOff>
                    <xdr:row>36</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F166" sqref="DF166"/>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
        <v>149</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t="str">
        <f>[1]従1!$BL$6</f>
        <v>キョウト　タロウ</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[1]従1!$CO$6</f>
        <v>昭和</v>
      </c>
      <c r="CP6" s="837"/>
      <c r="CQ6" s="837"/>
      <c r="CR6" s="813">
        <f>[1]従1!$CR$6</f>
        <v>61</v>
      </c>
      <c r="CS6" s="811" t="s">
        <v>2</v>
      </c>
      <c r="CT6" s="813">
        <f>[1]従1!$CT$6</f>
        <v>1</v>
      </c>
      <c r="CU6" s="811" t="s">
        <v>19</v>
      </c>
      <c r="CV6" s="813">
        <f>[1]従1!$CV$6</f>
        <v>10</v>
      </c>
      <c r="CW6" s="812" t="s">
        <v>79</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t="str">
        <f>[1]従1!$BL$7</f>
        <v>京都　太郎</v>
      </c>
      <c r="BM7" s="874"/>
      <c r="BN7" s="874"/>
      <c r="BO7" s="874"/>
      <c r="BP7" s="874"/>
      <c r="BQ7" s="874"/>
      <c r="BR7" s="874"/>
      <c r="BS7" s="874"/>
      <c r="BT7" s="874"/>
      <c r="BU7" s="874"/>
      <c r="BV7" s="874"/>
      <c r="BW7" s="874"/>
      <c r="BX7" s="874"/>
      <c r="BY7" s="874"/>
      <c r="BZ7" s="874"/>
      <c r="CA7" s="874"/>
      <c r="CB7" s="874"/>
      <c r="CC7" s="874"/>
      <c r="CD7" s="874"/>
      <c r="CE7" s="874"/>
      <c r="CF7" s="874"/>
      <c r="CG7" s="874"/>
      <c r="CH7" s="826">
        <f>[1]従1!$CH$7</f>
        <v>210987654321</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t="str">
        <f>[1]従1!$CO$8</f>
        <v>京都　太郎</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2</v>
      </c>
      <c r="BM9" s="854"/>
      <c r="BN9" s="854" t="str">
        <f>IF(CH7&lt;=0,"",IF((LEN(CH7)-10&lt;=0),"0",MID(CH7,LEN(CH7)-10,1)))</f>
        <v>1</v>
      </c>
      <c r="BO9" s="854"/>
      <c r="BP9" s="823" t="str">
        <f>IF(CH7&lt;=0,"",IF((LEN(CH7)-9&lt;=0),"0",MID(CH7,LEN(CH7)-9,1)))</f>
        <v>0</v>
      </c>
      <c r="BQ9" s="823"/>
      <c r="BR9" s="823" t="str">
        <f>IF(CH7&lt;=0,"",IF((LEN(CH7)-8&lt;=0),"0",MID(CH7,LEN(CH7)-8,1)))</f>
        <v>9</v>
      </c>
      <c r="BS9" s="823"/>
      <c r="BT9" s="823" t="str">
        <f>IF(CH7&lt;=0,"",IF((LEN(CH7)-7&lt;=0),"0",MID(CH7,LEN(CH7)-7,1)))</f>
        <v>8</v>
      </c>
      <c r="BU9" s="823"/>
      <c r="BV9" s="823" t="str">
        <f>IF(CH7&lt;=0,"",IF((LEN(CH7)-6&lt;=0),"0",MID(CH7,LEN(CH7)-6,1)))</f>
        <v>7</v>
      </c>
      <c r="BW9" s="823"/>
      <c r="BX9" s="823" t="str">
        <f>IF(CH7&lt;=0,"",IF((LEN(CH7)-5&lt;=0),"0",MID(CH7,LEN(CH7)-5,1)))</f>
        <v>6</v>
      </c>
      <c r="BY9" s="823"/>
      <c r="BZ9" s="823" t="str">
        <f>IF(CH7&lt;=0,"",IF((LEN(CH7)-4&lt;=0),"0",MID(CH7,LEN(CH7)-4,1)))</f>
        <v>5</v>
      </c>
      <c r="CA9" s="823"/>
      <c r="CB9" s="823" t="str">
        <f>IF(CH7&lt;=0,"",IF((LEN(CH7)-3&lt;=0),"0",MID(CH7,LEN(CH7)-3,1)))</f>
        <v>4</v>
      </c>
      <c r="CC9" s="823"/>
      <c r="CD9" s="823" t="str">
        <f>IF(CH7&lt;=0,"",IF((LEN(CH7)-2&lt;=0),"0",MID(CH7,LEN(CH7)-2,1)))</f>
        <v>3</v>
      </c>
      <c r="CE9" s="823"/>
      <c r="CF9" s="823" t="str">
        <f>IF(CH7&lt;=0,"",IF((LEN(CH7)-1&lt;=0),"0",MID(CH7,LEN(CH7)-1,1)))</f>
        <v>2</v>
      </c>
      <c r="CG9" s="823"/>
      <c r="CH9" s="854" t="str">
        <f>IF(CH7&lt;&gt;0,RIGHT(CH7,1),"")</f>
        <v>1</v>
      </c>
      <c r="CI9" s="868"/>
      <c r="CJ9" s="859" t="s">
        <v>20</v>
      </c>
      <c r="CK9" s="860"/>
      <c r="CL9" s="860"/>
      <c r="CM9" s="860"/>
      <c r="CN9" s="861"/>
      <c r="CO9" s="833" t="str">
        <f>[1]従1!$CO$9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[1]従1!$BQ$12</f>
        <v>111-1111</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t="str">
        <f>[1]従1!$BL$13</f>
        <v>京都市〇〇〇1</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
        <v>153</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959" t="s">
        <v>232</v>
      </c>
      <c r="BN16" s="960"/>
      <c r="BO16" s="960"/>
      <c r="BP16" s="960"/>
      <c r="BQ16" s="960"/>
      <c r="BR16" s="960"/>
      <c r="BS16" s="960"/>
      <c r="BT16" s="961"/>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959"/>
      <c r="BN17" s="960"/>
      <c r="BO17" s="960"/>
      <c r="BP17" s="960"/>
      <c r="BQ17" s="960"/>
      <c r="BR17" s="960"/>
      <c r="BS17" s="960"/>
      <c r="BT17" s="961"/>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962" t="s">
        <v>233</v>
      </c>
      <c r="BN18" s="963"/>
      <c r="BO18" s="963"/>
      <c r="BP18" s="963"/>
      <c r="BQ18" s="963"/>
      <c r="BR18" s="963"/>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[1]従1!$H$19</f>
        <v>0</v>
      </c>
      <c r="I19" s="788"/>
      <c r="J19" s="788"/>
      <c r="K19" s="788"/>
      <c r="L19" s="788"/>
      <c r="M19" s="788"/>
      <c r="N19" s="788"/>
      <c r="O19" s="788"/>
      <c r="P19" s="788"/>
      <c r="Q19" s="788"/>
      <c r="R19" s="788"/>
      <c r="S19" s="788"/>
      <c r="T19" s="788"/>
      <c r="U19" s="788"/>
      <c r="V19" s="788"/>
      <c r="W19" s="788"/>
      <c r="X19" s="788"/>
      <c r="Y19" s="788"/>
      <c r="Z19" s="789"/>
      <c r="AA19" s="796">
        <f>[1]従1!$AA$19</f>
        <v>0</v>
      </c>
      <c r="AB19" s="796"/>
      <c r="AC19" s="796"/>
      <c r="AD19" s="796"/>
      <c r="AE19" s="796"/>
      <c r="AF19" s="796"/>
      <c r="AG19" s="796"/>
      <c r="AH19" s="796"/>
      <c r="AI19" s="796"/>
      <c r="AJ19" s="796"/>
      <c r="AK19" s="796"/>
      <c r="AL19" s="796"/>
      <c r="AM19" s="169"/>
      <c r="AN19" s="886">
        <f>[1]従1!$AN$19</f>
        <v>0</v>
      </c>
      <c r="AO19" s="796"/>
      <c r="AP19" s="796"/>
      <c r="AQ19" s="796"/>
      <c r="AR19" s="796"/>
      <c r="AS19" s="796"/>
      <c r="AT19" s="796"/>
      <c r="AU19" s="796"/>
      <c r="AV19" s="796"/>
      <c r="AW19" s="796"/>
      <c r="AX19" s="796"/>
      <c r="AY19" s="796"/>
      <c r="AZ19" s="181"/>
      <c r="BA19" s="796">
        <f>[1]従1!$BA$19</f>
        <v>0</v>
      </c>
      <c r="BB19" s="796"/>
      <c r="BC19" s="796"/>
      <c r="BD19" s="796"/>
      <c r="BE19" s="796"/>
      <c r="BF19" s="796"/>
      <c r="BG19" s="796"/>
      <c r="BH19" s="796"/>
      <c r="BI19" s="796"/>
      <c r="BJ19" s="796"/>
      <c r="BK19" s="796"/>
      <c r="BL19" s="169"/>
      <c r="BM19" s="886">
        <f>[1]従1!$BM$19</f>
        <v>0</v>
      </c>
      <c r="BN19" s="796"/>
      <c r="BO19" s="796"/>
      <c r="BP19" s="796"/>
      <c r="BQ19" s="796"/>
      <c r="BR19" s="796"/>
      <c r="BS19" s="796"/>
      <c r="BT19" s="181"/>
      <c r="BU19" s="886">
        <f>[1]従1!$BU$19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
        <v>154</v>
      </c>
      <c r="AY21" s="775"/>
      <c r="AZ21" s="775"/>
      <c r="BA21" s="775"/>
      <c r="BB21" s="775"/>
      <c r="BC21" s="775"/>
      <c r="BD21" s="775"/>
      <c r="BE21" s="775"/>
      <c r="BF21" s="775"/>
      <c r="BG21" s="775"/>
      <c r="BH21" s="197"/>
      <c r="BI21" s="15"/>
      <c r="BJ21" s="15"/>
      <c r="BK21" s="15"/>
      <c r="BL21" s="888" t="s">
        <v>127</v>
      </c>
      <c r="BM21" s="888"/>
      <c r="BN21" s="888"/>
      <c r="BO21" s="888"/>
      <c r="BP21" s="888"/>
      <c r="BQ21" s="888"/>
      <c r="BR21" s="888"/>
      <c r="BS21" s="888"/>
      <c r="BT21" s="888"/>
      <c r="BU21" s="15"/>
      <c r="BV21" s="196"/>
      <c r="BW21" s="197"/>
      <c r="BX21" s="15"/>
      <c r="BY21" s="15"/>
      <c r="BZ21" s="755" t="s">
        <v>80</v>
      </c>
      <c r="CA21" s="755"/>
      <c r="CB21" s="755"/>
      <c r="CC21" s="755"/>
      <c r="CD21" s="755"/>
      <c r="CE21" s="755"/>
      <c r="CF21" s="755"/>
      <c r="CG21" s="755"/>
      <c r="CH21" s="755"/>
      <c r="CI21" s="755"/>
      <c r="CJ21" s="15"/>
      <c r="CK21" s="15"/>
      <c r="CL21" s="196"/>
      <c r="CM21" s="15"/>
      <c r="CN21" s="157"/>
      <c r="CO21" s="919" t="s">
        <v>129</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94</v>
      </c>
      <c r="CN22" s="918" t="s">
        <v>155</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76</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[1]従1!$BW$24</f>
        <v>0</v>
      </c>
      <c r="BX24" s="736"/>
      <c r="BY24" s="736"/>
      <c r="BZ24" s="736"/>
      <c r="CA24" s="736"/>
      <c r="CB24" s="736"/>
      <c r="CC24" s="736"/>
      <c r="CD24" s="736"/>
      <c r="CE24" s="736"/>
      <c r="CF24" s="736"/>
      <c r="CG24" s="736"/>
      <c r="CH24" s="736"/>
      <c r="CI24" s="736"/>
      <c r="CJ24" s="736"/>
      <c r="CK24" s="736"/>
      <c r="CL24" s="737"/>
      <c r="CM24" s="726">
        <f>[1]従1!$CM$24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[1]従1!$I$25</f>
        <v>0</v>
      </c>
      <c r="J25" s="782"/>
      <c r="K25" s="782"/>
      <c r="L25" s="782"/>
      <c r="M25" s="782"/>
      <c r="N25" s="782"/>
      <c r="O25" s="782"/>
      <c r="P25" s="782"/>
      <c r="Q25" s="782"/>
      <c r="R25" s="782"/>
      <c r="S25" s="782"/>
      <c r="T25" s="782"/>
      <c r="U25" s="782"/>
      <c r="V25" s="782"/>
      <c r="W25" s="782"/>
      <c r="X25" s="783">
        <f>[1]従1!$X$25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[1]従1!$AJ$26</f>
        <v>明・大
昭・平</v>
      </c>
      <c r="AK26" s="722"/>
      <c r="AL26" s="722"/>
      <c r="AM26" s="723">
        <f>[1]従1!$AM$26</f>
        <v>0</v>
      </c>
      <c r="AN26" s="723"/>
      <c r="AO26" s="723"/>
      <c r="AP26" s="208" t="s">
        <v>7</v>
      </c>
      <c r="AQ26" s="724">
        <f>[1]従1!$AQ$26</f>
        <v>0</v>
      </c>
      <c r="AR26" s="724"/>
      <c r="AS26" s="724"/>
      <c r="AT26" s="208" t="s">
        <v>7</v>
      </c>
      <c r="AU26" s="724">
        <f>[1]従1!$AU$26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[1]従1!$AX$27</f>
        <v>0</v>
      </c>
      <c r="AY27" s="769"/>
      <c r="AZ27" s="769"/>
      <c r="BA27" s="769"/>
      <c r="BB27" s="769"/>
      <c r="BC27" s="769"/>
      <c r="BD27" s="769"/>
      <c r="BE27" s="769"/>
      <c r="BF27" s="163"/>
      <c r="BG27" s="163"/>
      <c r="BH27" s="744" t="str">
        <f>[1]従1!$BH$27</f>
        <v xml:space="preserve">    16歳以上30歳未満
 □ 又は70歳以上</v>
      </c>
      <c r="BI27" s="745"/>
      <c r="BJ27" s="745"/>
      <c r="BK27" s="745"/>
      <c r="BL27" s="745"/>
      <c r="BM27" s="745"/>
      <c r="BN27" s="745"/>
      <c r="BO27" s="745"/>
      <c r="BP27" s="752" t="str">
        <f>[1]従1!$BP$27</f>
        <v>□ 留学</v>
      </c>
      <c r="BQ27" s="745"/>
      <c r="BR27" s="745"/>
      <c r="BS27" s="745"/>
      <c r="BT27" s="745"/>
      <c r="BU27" s="745"/>
      <c r="BV27" s="751"/>
      <c r="BW27" s="738">
        <f>[1]従1!$BW$27</f>
        <v>0</v>
      </c>
      <c r="BX27" s="739"/>
      <c r="BY27" s="739"/>
      <c r="BZ27" s="739"/>
      <c r="CA27" s="739"/>
      <c r="CB27" s="739"/>
      <c r="CC27" s="739"/>
      <c r="CD27" s="739"/>
      <c r="CE27" s="739"/>
      <c r="CF27" s="739"/>
      <c r="CG27" s="739"/>
      <c r="CH27" s="739"/>
      <c r="CI27" s="739"/>
      <c r="CJ27" s="739"/>
      <c r="CK27" s="739"/>
      <c r="CL27" s="740"/>
      <c r="CM27" s="727">
        <f>[1]従1!$CM$27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139</v>
      </c>
      <c r="F28" s="97"/>
      <c r="G28" s="97"/>
      <c r="H28" s="190"/>
      <c r="I28" s="944"/>
      <c r="J28" s="712">
        <f>[1]従1!$J$28</f>
        <v>0</v>
      </c>
      <c r="K28" s="713"/>
      <c r="L28" s="713"/>
      <c r="M28" s="713"/>
      <c r="N28" s="713"/>
      <c r="O28" s="713"/>
      <c r="P28" s="713"/>
      <c r="Q28" s="713"/>
      <c r="R28" s="713"/>
      <c r="S28" s="713"/>
      <c r="T28" s="713"/>
      <c r="U28" s="713"/>
      <c r="V28" s="713"/>
      <c r="W28" s="713"/>
      <c r="X28" s="716">
        <f>[1]従1!$X$28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[1]従1!$Z$29</f>
        <v>0</v>
      </c>
      <c r="AA29" s="924"/>
      <c r="AB29" s="924"/>
      <c r="AC29" s="924"/>
      <c r="AD29" s="924"/>
      <c r="AE29" s="924"/>
      <c r="AF29" s="924"/>
      <c r="AG29" s="924"/>
      <c r="AH29" s="924"/>
      <c r="AI29" s="925"/>
      <c r="AJ29" s="721" t="str">
        <f>[1]従1!$AJ$29</f>
        <v>明・大
昭・平</v>
      </c>
      <c r="AK29" s="722"/>
      <c r="AL29" s="722"/>
      <c r="AM29" s="723">
        <f>[1]従1!$AM$29</f>
        <v>0</v>
      </c>
      <c r="AN29" s="723"/>
      <c r="AO29" s="723"/>
      <c r="AP29" s="208" t="s">
        <v>7</v>
      </c>
      <c r="AQ29" s="724">
        <f>[1]従1!$AQ$29</f>
        <v>0</v>
      </c>
      <c r="AR29" s="724"/>
      <c r="AS29" s="724"/>
      <c r="AT29" s="208" t="s">
        <v>7</v>
      </c>
      <c r="AU29" s="724">
        <f>[1]従1!$AU$29</f>
        <v>0</v>
      </c>
      <c r="AV29" s="724"/>
      <c r="AW29" s="725"/>
      <c r="AX29" s="769"/>
      <c r="AY29" s="769"/>
      <c r="AZ29" s="769"/>
      <c r="BA29" s="769"/>
      <c r="BB29" s="769"/>
      <c r="BC29" s="769"/>
      <c r="BD29" s="769"/>
      <c r="BE29" s="769"/>
      <c r="BF29" s="922" t="s">
        <v>141</v>
      </c>
      <c r="BG29" s="922"/>
      <c r="BH29" s="744" t="str">
        <f>[1]従1!$BH$29</f>
        <v xml:space="preserve"> □ 障害者</v>
      </c>
      <c r="BI29" s="745"/>
      <c r="BJ29" s="745"/>
      <c r="BK29" s="745"/>
      <c r="BL29" s="745"/>
      <c r="BM29" s="745"/>
      <c r="BN29" s="745"/>
      <c r="BO29" s="745"/>
      <c r="BP29" s="745" t="str">
        <f>[1]従1!$BP$29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[1]従1!$AX$30</f>
        <v>0</v>
      </c>
      <c r="AY30" s="920"/>
      <c r="AZ30" s="920"/>
      <c r="BA30" s="920"/>
      <c r="BB30" s="920"/>
      <c r="BC30" s="920"/>
      <c r="BD30" s="920"/>
      <c r="BE30" s="920"/>
      <c r="BF30" s="201"/>
      <c r="BG30" s="201"/>
      <c r="BH30" s="746" t="str">
        <f>[1]従1!$BH$30</f>
        <v xml:space="preserve">    16歳以上30歳未満
 □ 又は70歳以上</v>
      </c>
      <c r="BI30" s="747"/>
      <c r="BJ30" s="747"/>
      <c r="BK30" s="747"/>
      <c r="BL30" s="747"/>
      <c r="BM30" s="747"/>
      <c r="BN30" s="747"/>
      <c r="BO30" s="747"/>
      <c r="BP30" s="749" t="str">
        <f>[1]従1!$BP$30</f>
        <v>□ 留学</v>
      </c>
      <c r="BQ30" s="747"/>
      <c r="BR30" s="747"/>
      <c r="BS30" s="747"/>
      <c r="BT30" s="747"/>
      <c r="BU30" s="747"/>
      <c r="BV30" s="750"/>
      <c r="BW30" s="735">
        <f>[1]従1!$BW$30</f>
        <v>0</v>
      </c>
      <c r="BX30" s="736"/>
      <c r="BY30" s="736"/>
      <c r="BZ30" s="736"/>
      <c r="CA30" s="736"/>
      <c r="CB30" s="736"/>
      <c r="CC30" s="736"/>
      <c r="CD30" s="736"/>
      <c r="CE30" s="736"/>
      <c r="CF30" s="736"/>
      <c r="CG30" s="736"/>
      <c r="CH30" s="736"/>
      <c r="CI30" s="736"/>
      <c r="CJ30" s="736"/>
      <c r="CK30" s="736"/>
      <c r="CL30" s="737"/>
      <c r="CM30" s="726">
        <f>[1]従1!$CM$30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[1]従1!$J$31</f>
        <v>0</v>
      </c>
      <c r="K31" s="713"/>
      <c r="L31" s="713"/>
      <c r="M31" s="713"/>
      <c r="N31" s="713"/>
      <c r="O31" s="713"/>
      <c r="P31" s="713"/>
      <c r="Q31" s="713"/>
      <c r="R31" s="713"/>
      <c r="S31" s="713"/>
      <c r="T31" s="713"/>
      <c r="U31" s="713"/>
      <c r="V31" s="713"/>
      <c r="W31" s="713"/>
      <c r="X31" s="783">
        <f>[1]従1!$X$31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[1]従1!$Z$32</f>
        <v>0</v>
      </c>
      <c r="AA32" s="924"/>
      <c r="AB32" s="924"/>
      <c r="AC32" s="924"/>
      <c r="AD32" s="924"/>
      <c r="AE32" s="924"/>
      <c r="AF32" s="924"/>
      <c r="AG32" s="924"/>
      <c r="AH32" s="924"/>
      <c r="AI32" s="925"/>
      <c r="AJ32" s="721" t="str">
        <f>[1]従1!$AJ$32</f>
        <v>明・大
昭・平</v>
      </c>
      <c r="AK32" s="722"/>
      <c r="AL32" s="722"/>
      <c r="AM32" s="723">
        <f>[1]従1!$AM$32</f>
        <v>0</v>
      </c>
      <c r="AN32" s="723"/>
      <c r="AO32" s="723"/>
      <c r="AP32" s="208" t="s">
        <v>7</v>
      </c>
      <c r="AQ32" s="724">
        <f>[1]従1!$AQ$32</f>
        <v>0</v>
      </c>
      <c r="AR32" s="724"/>
      <c r="AS32" s="724"/>
      <c r="AT32" s="208" t="s">
        <v>7</v>
      </c>
      <c r="AU32" s="724">
        <f>[1]従1!$AU$32</f>
        <v>0</v>
      </c>
      <c r="AV32" s="724"/>
      <c r="AW32" s="725"/>
      <c r="AX32" s="921"/>
      <c r="AY32" s="921"/>
      <c r="AZ32" s="921"/>
      <c r="BA32" s="921"/>
      <c r="BB32" s="921"/>
      <c r="BC32" s="921"/>
      <c r="BD32" s="921"/>
      <c r="BE32" s="921"/>
      <c r="BF32" s="767" t="s">
        <v>141</v>
      </c>
      <c r="BG32" s="767"/>
      <c r="BH32" s="753" t="str">
        <f>[1]従1!$BH$32</f>
        <v xml:space="preserve"> □ 障害者</v>
      </c>
      <c r="BI32" s="754"/>
      <c r="BJ32" s="754"/>
      <c r="BK32" s="754"/>
      <c r="BL32" s="754"/>
      <c r="BM32" s="754"/>
      <c r="BN32" s="754"/>
      <c r="BO32" s="754"/>
      <c r="BP32" s="754" t="str">
        <f>[1]従1!$BP$32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[1]従1!$AX$33</f>
        <v>0</v>
      </c>
      <c r="AY33" s="769"/>
      <c r="AZ33" s="769"/>
      <c r="BA33" s="769"/>
      <c r="BB33" s="769"/>
      <c r="BC33" s="769"/>
      <c r="BD33" s="769"/>
      <c r="BE33" s="769"/>
      <c r="BF33" s="163"/>
      <c r="BG33" s="163"/>
      <c r="BH33" s="744" t="str">
        <f>[1]従1!$BH$33</f>
        <v xml:space="preserve">    16歳以上30歳未満
 □ 又は70歳以上</v>
      </c>
      <c r="BI33" s="745"/>
      <c r="BJ33" s="745"/>
      <c r="BK33" s="745"/>
      <c r="BL33" s="745"/>
      <c r="BM33" s="745"/>
      <c r="BN33" s="745"/>
      <c r="BO33" s="745"/>
      <c r="BP33" s="752" t="str">
        <f>[1]従1!$BP$33</f>
        <v>□ 留学</v>
      </c>
      <c r="BQ33" s="745"/>
      <c r="BR33" s="745"/>
      <c r="BS33" s="745"/>
      <c r="BT33" s="745"/>
      <c r="BU33" s="745"/>
      <c r="BV33" s="751"/>
      <c r="BW33" s="738">
        <f>[1]従1!$BW$33</f>
        <v>0</v>
      </c>
      <c r="BX33" s="739"/>
      <c r="BY33" s="739"/>
      <c r="BZ33" s="739"/>
      <c r="CA33" s="739"/>
      <c r="CB33" s="739"/>
      <c r="CC33" s="739"/>
      <c r="CD33" s="739"/>
      <c r="CE33" s="739"/>
      <c r="CF33" s="739"/>
      <c r="CG33" s="739"/>
      <c r="CH33" s="739"/>
      <c r="CI33" s="739"/>
      <c r="CJ33" s="739"/>
      <c r="CK33" s="739"/>
      <c r="CL33" s="740"/>
      <c r="CM33" s="727">
        <f>[1]従1!$CM$33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[1]従1!$J$34</f>
        <v>0</v>
      </c>
      <c r="K34" s="713"/>
      <c r="L34" s="713"/>
      <c r="M34" s="713"/>
      <c r="N34" s="713"/>
      <c r="O34" s="713"/>
      <c r="P34" s="713"/>
      <c r="Q34" s="713"/>
      <c r="R34" s="713"/>
      <c r="S34" s="713"/>
      <c r="T34" s="713"/>
      <c r="U34" s="713"/>
      <c r="V34" s="713"/>
      <c r="W34" s="713"/>
      <c r="X34" s="716">
        <f>[1]従1!$X$34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2" t="s">
        <v>234</v>
      </c>
      <c r="I35" s="944"/>
      <c r="J35" s="946"/>
      <c r="K35" s="782"/>
      <c r="L35" s="782"/>
      <c r="M35" s="782"/>
      <c r="N35" s="782"/>
      <c r="O35" s="782"/>
      <c r="P35" s="782"/>
      <c r="Q35" s="782"/>
      <c r="R35" s="782"/>
      <c r="S35" s="782"/>
      <c r="T35" s="782"/>
      <c r="U35" s="782"/>
      <c r="V35" s="782"/>
      <c r="W35" s="782"/>
      <c r="X35" s="759"/>
      <c r="Y35" s="759"/>
      <c r="Z35" s="760">
        <f>[1]従1!$Z$35</f>
        <v>0</v>
      </c>
      <c r="AA35" s="761"/>
      <c r="AB35" s="761"/>
      <c r="AC35" s="761"/>
      <c r="AD35" s="761"/>
      <c r="AE35" s="761"/>
      <c r="AF35" s="761"/>
      <c r="AG35" s="761"/>
      <c r="AH35" s="761"/>
      <c r="AI35" s="762"/>
      <c r="AJ35" s="932" t="str">
        <f>[1]従1!$AJ$35</f>
        <v>明・大
昭・平</v>
      </c>
      <c r="AK35" s="933"/>
      <c r="AL35" s="933"/>
      <c r="AM35" s="763">
        <f>[1]従1!$AM$35</f>
        <v>0</v>
      </c>
      <c r="AN35" s="763"/>
      <c r="AO35" s="763"/>
      <c r="AP35" s="209" t="s">
        <v>7</v>
      </c>
      <c r="AQ35" s="764">
        <f>[1]従1!$AQ$35</f>
        <v>0</v>
      </c>
      <c r="AR35" s="764"/>
      <c r="AS35" s="764"/>
      <c r="AT35" s="209" t="s">
        <v>7</v>
      </c>
      <c r="AU35" s="764">
        <f>[1]従1!$AU$35</f>
        <v>0</v>
      </c>
      <c r="AV35" s="764"/>
      <c r="AW35" s="765"/>
      <c r="AX35" s="769"/>
      <c r="AY35" s="769"/>
      <c r="AZ35" s="769"/>
      <c r="BA35" s="769"/>
      <c r="BB35" s="769"/>
      <c r="BC35" s="769"/>
      <c r="BD35" s="769"/>
      <c r="BE35" s="769"/>
      <c r="BF35" s="922" t="s">
        <v>141</v>
      </c>
      <c r="BG35" s="922"/>
      <c r="BH35" s="744" t="str">
        <f>[1]従1!$BH$35</f>
        <v xml:space="preserve"> □ 障害者</v>
      </c>
      <c r="BI35" s="745"/>
      <c r="BJ35" s="745"/>
      <c r="BK35" s="745"/>
      <c r="BL35" s="745"/>
      <c r="BM35" s="745"/>
      <c r="BN35" s="745"/>
      <c r="BO35" s="745"/>
      <c r="BP35" s="745" t="str">
        <f>[1]従1!$BP$35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[1]従1!$AX$36</f>
        <v>0</v>
      </c>
      <c r="AY36" s="920"/>
      <c r="AZ36" s="920"/>
      <c r="BA36" s="920"/>
      <c r="BB36" s="920"/>
      <c r="BC36" s="920"/>
      <c r="BD36" s="920"/>
      <c r="BE36" s="920"/>
      <c r="BF36" s="201"/>
      <c r="BG36" s="201"/>
      <c r="BH36" s="746" t="str">
        <f>[1]従1!$BH$36</f>
        <v xml:space="preserve">    16歳以上30歳未満
 □ 又は70歳以上</v>
      </c>
      <c r="BI36" s="747"/>
      <c r="BJ36" s="747"/>
      <c r="BK36" s="747"/>
      <c r="BL36" s="747"/>
      <c r="BM36" s="747"/>
      <c r="BN36" s="747"/>
      <c r="BO36" s="747"/>
      <c r="BP36" s="749" t="str">
        <f>[1]従1!$BP$36</f>
        <v>□ 留学</v>
      </c>
      <c r="BQ36" s="747"/>
      <c r="BR36" s="747"/>
      <c r="BS36" s="747"/>
      <c r="BT36" s="747"/>
      <c r="BU36" s="747"/>
      <c r="BV36" s="750"/>
      <c r="BW36" s="735">
        <f>[1]従1!$BW$36</f>
        <v>0</v>
      </c>
      <c r="BX36" s="736"/>
      <c r="BY36" s="736"/>
      <c r="BZ36" s="736"/>
      <c r="CA36" s="736"/>
      <c r="CB36" s="736"/>
      <c r="CC36" s="736"/>
      <c r="CD36" s="736"/>
      <c r="CE36" s="736"/>
      <c r="CF36" s="736"/>
      <c r="CG36" s="736"/>
      <c r="CH36" s="736"/>
      <c r="CI36" s="736"/>
      <c r="CJ36" s="736"/>
      <c r="CK36" s="736"/>
      <c r="CL36" s="737"/>
      <c r="CM36" s="726">
        <f>[1]従1!$CM$36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[1]従1!$J$37</f>
        <v>0</v>
      </c>
      <c r="K37" s="713"/>
      <c r="L37" s="713"/>
      <c r="M37" s="713"/>
      <c r="N37" s="713"/>
      <c r="O37" s="713"/>
      <c r="P37" s="713"/>
      <c r="Q37" s="713"/>
      <c r="R37" s="713"/>
      <c r="S37" s="713"/>
      <c r="T37" s="713"/>
      <c r="U37" s="713"/>
      <c r="V37" s="713"/>
      <c r="W37" s="713"/>
      <c r="X37" s="716">
        <f>[1]従1!$X$37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[1]従1!$Z$38</f>
        <v>0</v>
      </c>
      <c r="AA38" s="761"/>
      <c r="AB38" s="761"/>
      <c r="AC38" s="761"/>
      <c r="AD38" s="761"/>
      <c r="AE38" s="761"/>
      <c r="AF38" s="761"/>
      <c r="AG38" s="761"/>
      <c r="AH38" s="761"/>
      <c r="AI38" s="762"/>
      <c r="AJ38" s="932" t="str">
        <f>[1]従1!$AJ$38</f>
        <v>明・大
昭・平</v>
      </c>
      <c r="AK38" s="933"/>
      <c r="AL38" s="933"/>
      <c r="AM38" s="763">
        <f>[1]従1!$AM$38</f>
        <v>0</v>
      </c>
      <c r="AN38" s="763"/>
      <c r="AO38" s="763"/>
      <c r="AP38" s="209" t="s">
        <v>7</v>
      </c>
      <c r="AQ38" s="764">
        <f>[1]従1!$AQ$38</f>
        <v>0</v>
      </c>
      <c r="AR38" s="764"/>
      <c r="AS38" s="764"/>
      <c r="AT38" s="209" t="s">
        <v>7</v>
      </c>
      <c r="AU38" s="764">
        <f>[1]従1!$AU$38</f>
        <v>0</v>
      </c>
      <c r="AV38" s="764"/>
      <c r="AW38" s="765"/>
      <c r="AX38" s="921"/>
      <c r="AY38" s="921"/>
      <c r="AZ38" s="921"/>
      <c r="BA38" s="921"/>
      <c r="BB38" s="921"/>
      <c r="BC38" s="921"/>
      <c r="BD38" s="921"/>
      <c r="BE38" s="921"/>
      <c r="BF38" s="767" t="s">
        <v>141</v>
      </c>
      <c r="BG38" s="768"/>
      <c r="BH38" s="753" t="str">
        <f>[1]従1!$BH$38</f>
        <v xml:space="preserve"> □ 障害者</v>
      </c>
      <c r="BI38" s="754"/>
      <c r="BJ38" s="754"/>
      <c r="BK38" s="754"/>
      <c r="BL38" s="754"/>
      <c r="BM38" s="754"/>
      <c r="BN38" s="754"/>
      <c r="BO38" s="754"/>
      <c r="BP38" s="754" t="str">
        <f>[1]従1!$BP$38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[1]従1!$AX$39</f>
        <v>0</v>
      </c>
      <c r="AY39" s="769"/>
      <c r="AZ39" s="769"/>
      <c r="BA39" s="769"/>
      <c r="BB39" s="769"/>
      <c r="BC39" s="769"/>
      <c r="BD39" s="769"/>
      <c r="BE39" s="769"/>
      <c r="BF39" s="163"/>
      <c r="BG39" s="163"/>
      <c r="BH39" s="744" t="str">
        <f>[1]従1!$BH$39</f>
        <v xml:space="preserve">    16歳以上30歳未満
 □ 又は70歳以上</v>
      </c>
      <c r="BI39" s="745"/>
      <c r="BJ39" s="745"/>
      <c r="BK39" s="745"/>
      <c r="BL39" s="745"/>
      <c r="BM39" s="745"/>
      <c r="BN39" s="745"/>
      <c r="BO39" s="745"/>
      <c r="BP39" s="752" t="str">
        <f>[1]従1!$BP$39</f>
        <v>□ 留学</v>
      </c>
      <c r="BQ39" s="745"/>
      <c r="BR39" s="745"/>
      <c r="BS39" s="745"/>
      <c r="BT39" s="745"/>
      <c r="BU39" s="745"/>
      <c r="BV39" s="751"/>
      <c r="BW39" s="738">
        <f>[1]従1!$BW$39</f>
        <v>0</v>
      </c>
      <c r="BX39" s="739"/>
      <c r="BY39" s="739"/>
      <c r="BZ39" s="739"/>
      <c r="CA39" s="739"/>
      <c r="CB39" s="739"/>
      <c r="CC39" s="739"/>
      <c r="CD39" s="739"/>
      <c r="CE39" s="739"/>
      <c r="CF39" s="739"/>
      <c r="CG39" s="739"/>
      <c r="CH39" s="739"/>
      <c r="CI39" s="739"/>
      <c r="CJ39" s="739"/>
      <c r="CK39" s="739"/>
      <c r="CL39" s="740"/>
      <c r="CM39" s="727">
        <f>[1]従1!$CM$39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[1]従1!$J$40</f>
        <v>0</v>
      </c>
      <c r="K40" s="713"/>
      <c r="L40" s="713"/>
      <c r="M40" s="713"/>
      <c r="N40" s="713"/>
      <c r="O40" s="713"/>
      <c r="P40" s="713"/>
      <c r="Q40" s="713"/>
      <c r="R40" s="713"/>
      <c r="S40" s="713"/>
      <c r="T40" s="713"/>
      <c r="U40" s="713"/>
      <c r="V40" s="713"/>
      <c r="W40" s="713"/>
      <c r="X40" s="716">
        <f>[1]従1!$X$40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[1]従1!$Z$41</f>
        <v>0</v>
      </c>
      <c r="AA41" s="761"/>
      <c r="AB41" s="761"/>
      <c r="AC41" s="761"/>
      <c r="AD41" s="761"/>
      <c r="AE41" s="761"/>
      <c r="AF41" s="761"/>
      <c r="AG41" s="761"/>
      <c r="AH41" s="761"/>
      <c r="AI41" s="762"/>
      <c r="AJ41" s="932" t="str">
        <f>[1]従1!$AJ$41</f>
        <v>明・大
昭・平</v>
      </c>
      <c r="AK41" s="933"/>
      <c r="AL41" s="933"/>
      <c r="AM41" s="763">
        <f>[1]従1!$AM$41</f>
        <v>0</v>
      </c>
      <c r="AN41" s="763"/>
      <c r="AO41" s="763"/>
      <c r="AP41" s="209" t="s">
        <v>7</v>
      </c>
      <c r="AQ41" s="764">
        <f>[1]従1!$AQ$41</f>
        <v>0</v>
      </c>
      <c r="AR41" s="764"/>
      <c r="AS41" s="764"/>
      <c r="AT41" s="209" t="s">
        <v>7</v>
      </c>
      <c r="AU41" s="764">
        <f>[1]従1!$AU$41</f>
        <v>0</v>
      </c>
      <c r="AV41" s="764"/>
      <c r="AW41" s="765"/>
      <c r="AX41" s="770"/>
      <c r="AY41" s="770"/>
      <c r="AZ41" s="770"/>
      <c r="BA41" s="770"/>
      <c r="BB41" s="770"/>
      <c r="BC41" s="770"/>
      <c r="BD41" s="770"/>
      <c r="BE41" s="770"/>
      <c r="BF41" s="767" t="s">
        <v>141</v>
      </c>
      <c r="BG41" s="768"/>
      <c r="BH41" s="744" t="str">
        <f>[1]従1!$BH$41</f>
        <v xml:space="preserve"> □ 障害者</v>
      </c>
      <c r="BI41" s="745"/>
      <c r="BJ41" s="745"/>
      <c r="BK41" s="745"/>
      <c r="BL41" s="745"/>
      <c r="BM41" s="745"/>
      <c r="BN41" s="745"/>
      <c r="BO41" s="745"/>
      <c r="BP41" s="745" t="str">
        <f>[1]従1!$BP$41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AX21</f>
        <v>令和８年中の
所得の見積額</v>
      </c>
      <c r="AY42" s="934"/>
      <c r="AZ42" s="934"/>
      <c r="BA42" s="934"/>
      <c r="BB42" s="934"/>
      <c r="BC42" s="934"/>
      <c r="BD42" s="934"/>
      <c r="BE42" s="934"/>
      <c r="BF42" s="934"/>
      <c r="BG42" s="934"/>
      <c r="BH42" s="197"/>
      <c r="BI42" s="15"/>
      <c r="BJ42" s="15"/>
      <c r="BK42" s="15"/>
      <c r="BL42" s="755" t="s">
        <v>81</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135</v>
      </c>
      <c r="I44" s="953">
        <f>[1]従1!$I$44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[1]従1!$AX$44</f>
        <v>0</v>
      </c>
      <c r="AY44" s="920"/>
      <c r="AZ44" s="920"/>
      <c r="BA44" s="920"/>
      <c r="BB44" s="920"/>
      <c r="BC44" s="920"/>
      <c r="BD44" s="920"/>
      <c r="BE44" s="920"/>
      <c r="BF44" s="201"/>
      <c r="BG44" s="201"/>
      <c r="BH44" s="735">
        <f>[1]従1!$BH$44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138</v>
      </c>
      <c r="F45" s="98"/>
      <c r="G45" s="98"/>
      <c r="H45" s="909"/>
      <c r="I45" s="954">
        <f>[1]従1!$I$45</f>
        <v>0</v>
      </c>
      <c r="J45" s="782"/>
      <c r="K45" s="782"/>
      <c r="L45" s="782"/>
      <c r="M45" s="782"/>
      <c r="N45" s="782"/>
      <c r="O45" s="782"/>
      <c r="P45" s="782"/>
      <c r="Q45" s="782"/>
      <c r="R45" s="782"/>
      <c r="S45" s="782"/>
      <c r="T45" s="782"/>
      <c r="U45" s="782"/>
      <c r="V45" s="782"/>
      <c r="W45" s="782"/>
      <c r="X45" s="783">
        <f>[1]従1!$X$45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[1]従1!$AJ$46</f>
        <v>明・大
昭・平</v>
      </c>
      <c r="AK46" s="722"/>
      <c r="AL46" s="722"/>
      <c r="AM46" s="723">
        <f>[1]従1!$AM$46</f>
        <v>0</v>
      </c>
      <c r="AN46" s="723"/>
      <c r="AO46" s="723"/>
      <c r="AP46" s="208" t="s">
        <v>7</v>
      </c>
      <c r="AQ46" s="724">
        <f>[1]従1!$AQ$46</f>
        <v>0</v>
      </c>
      <c r="AR46" s="724"/>
      <c r="AS46" s="724"/>
      <c r="AT46" s="208" t="s">
        <v>7</v>
      </c>
      <c r="AU46" s="724">
        <f>[1]従1!$AU$46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[1]従1!$AX$47</f>
        <v>0</v>
      </c>
      <c r="AY47" s="769"/>
      <c r="AZ47" s="769"/>
      <c r="BA47" s="769"/>
      <c r="BB47" s="769"/>
      <c r="BC47" s="769"/>
      <c r="BD47" s="769"/>
      <c r="BE47" s="769"/>
      <c r="BF47" s="163"/>
      <c r="BG47" s="163"/>
      <c r="BH47" s="738">
        <f>[1]従1!$BH$47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[1]従1!$J$48</f>
        <v>0</v>
      </c>
      <c r="K48" s="713"/>
      <c r="L48" s="713"/>
      <c r="M48" s="713"/>
      <c r="N48" s="713"/>
      <c r="O48" s="713"/>
      <c r="P48" s="713"/>
      <c r="Q48" s="713"/>
      <c r="R48" s="713"/>
      <c r="S48" s="713"/>
      <c r="T48" s="713"/>
      <c r="U48" s="713"/>
      <c r="V48" s="713"/>
      <c r="W48" s="713"/>
      <c r="X48" s="716">
        <f>[1]従1!$X$48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[1]従1!$Z$49</f>
        <v>0</v>
      </c>
      <c r="AA49" s="719"/>
      <c r="AB49" s="719"/>
      <c r="AC49" s="719"/>
      <c r="AD49" s="719"/>
      <c r="AE49" s="719"/>
      <c r="AF49" s="719"/>
      <c r="AG49" s="719"/>
      <c r="AH49" s="719"/>
      <c r="AI49" s="720"/>
      <c r="AJ49" s="721" t="str">
        <f>[1]従1!$AJ$49</f>
        <v>明・大
昭・平</v>
      </c>
      <c r="AK49" s="722"/>
      <c r="AL49" s="722"/>
      <c r="AM49" s="723">
        <f>[1]従1!$AM$49</f>
        <v>0</v>
      </c>
      <c r="AN49" s="723"/>
      <c r="AO49" s="723"/>
      <c r="AP49" s="208" t="s">
        <v>7</v>
      </c>
      <c r="AQ49" s="724">
        <f>[1]従1!$AQ$49</f>
        <v>0</v>
      </c>
      <c r="AR49" s="724"/>
      <c r="AS49" s="724"/>
      <c r="AT49" s="208" t="s">
        <v>7</v>
      </c>
      <c r="AU49" s="724">
        <f>[1]従1!$AU$49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148</v>
      </c>
      <c r="I50" s="941">
        <v>2</v>
      </c>
      <c r="J50" s="940">
        <f>[1]従1!$J$50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[1]従1!$AX$50</f>
        <v>0</v>
      </c>
      <c r="AY50" s="920"/>
      <c r="AZ50" s="920"/>
      <c r="BA50" s="920"/>
      <c r="BB50" s="920"/>
      <c r="BC50" s="920"/>
      <c r="BD50" s="920"/>
      <c r="BE50" s="920"/>
      <c r="BF50" s="201"/>
      <c r="BG50" s="201"/>
      <c r="BH50" s="735">
        <f>[1]従1!$BH$50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[1]従1!$J$51</f>
        <v>0</v>
      </c>
      <c r="K51" s="713"/>
      <c r="L51" s="713"/>
      <c r="M51" s="713"/>
      <c r="N51" s="713"/>
      <c r="O51" s="713"/>
      <c r="P51" s="713"/>
      <c r="Q51" s="713"/>
      <c r="R51" s="713"/>
      <c r="S51" s="713"/>
      <c r="T51" s="713"/>
      <c r="U51" s="713"/>
      <c r="V51" s="713"/>
      <c r="W51" s="713"/>
      <c r="X51" s="716">
        <f>[1]従1!$X$51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H35</f>
        <v>( 16歳以上 )
(平23.1.1以前生)</v>
      </c>
      <c r="I52" s="943"/>
      <c r="J52" s="714"/>
      <c r="K52" s="715"/>
      <c r="L52" s="715"/>
      <c r="M52" s="715"/>
      <c r="N52" s="715"/>
      <c r="O52" s="715"/>
      <c r="P52" s="715"/>
      <c r="Q52" s="715"/>
      <c r="R52" s="715"/>
      <c r="S52" s="715"/>
      <c r="T52" s="715"/>
      <c r="U52" s="715"/>
      <c r="V52" s="715"/>
      <c r="W52" s="715"/>
      <c r="X52" s="717"/>
      <c r="Y52" s="717"/>
      <c r="Z52" s="718">
        <f>[1]従1!$Z$52</f>
        <v>0</v>
      </c>
      <c r="AA52" s="719"/>
      <c r="AB52" s="719"/>
      <c r="AC52" s="719"/>
      <c r="AD52" s="719"/>
      <c r="AE52" s="719"/>
      <c r="AF52" s="719"/>
      <c r="AG52" s="719"/>
      <c r="AH52" s="719"/>
      <c r="AI52" s="720"/>
      <c r="AJ52" s="721" t="str">
        <f>[1]従1!$AJ$52</f>
        <v>明・大
昭・平</v>
      </c>
      <c r="AK52" s="722"/>
      <c r="AL52" s="722"/>
      <c r="AM52" s="723">
        <f>[1]従1!$AM$52</f>
        <v>0</v>
      </c>
      <c r="AN52" s="723"/>
      <c r="AO52" s="723"/>
      <c r="AP52" s="208" t="s">
        <v>7</v>
      </c>
      <c r="AQ52" s="724">
        <f>[1]従1!$AQ$52</f>
        <v>0</v>
      </c>
      <c r="AR52" s="724"/>
      <c r="AS52" s="724"/>
      <c r="AT52" s="208" t="s">
        <v>7</v>
      </c>
      <c r="AU52" s="724">
        <f>[1]従1!$AU$52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[1]従1!$AX$53</f>
        <v>0</v>
      </c>
      <c r="AY53" s="769"/>
      <c r="AZ53" s="769"/>
      <c r="BA53" s="769"/>
      <c r="BB53" s="769"/>
      <c r="BC53" s="769"/>
      <c r="BD53" s="769"/>
      <c r="BE53" s="769"/>
      <c r="BF53" s="163"/>
      <c r="BG53" s="163"/>
      <c r="BH53" s="738">
        <f>[1]従1!$BH$53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[1]従1!$J$54</f>
        <v>0</v>
      </c>
      <c r="K54" s="713"/>
      <c r="L54" s="713"/>
      <c r="M54" s="713"/>
      <c r="N54" s="713"/>
      <c r="O54" s="713"/>
      <c r="P54" s="713"/>
      <c r="Q54" s="713"/>
      <c r="R54" s="713"/>
      <c r="S54" s="713"/>
      <c r="T54" s="713"/>
      <c r="U54" s="713"/>
      <c r="V54" s="713"/>
      <c r="W54" s="713"/>
      <c r="X54" s="783">
        <f>[1]従1!$X$54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[1]従1!$Z$55</f>
        <v>0</v>
      </c>
      <c r="AA55" s="950"/>
      <c r="AB55" s="950"/>
      <c r="AC55" s="950"/>
      <c r="AD55" s="950"/>
      <c r="AE55" s="950"/>
      <c r="AF55" s="950"/>
      <c r="AG55" s="950"/>
      <c r="AH55" s="950"/>
      <c r="AI55" s="951"/>
      <c r="AJ55" s="932" t="str">
        <f>[1]従1!$AJ$55</f>
        <v>明・大
昭・平</v>
      </c>
      <c r="AK55" s="933"/>
      <c r="AL55" s="933"/>
      <c r="AM55" s="763">
        <f>[1]従1!$AM$55</f>
        <v>0</v>
      </c>
      <c r="AN55" s="763"/>
      <c r="AO55" s="763"/>
      <c r="AP55" s="209" t="s">
        <v>7</v>
      </c>
      <c r="AQ55" s="764">
        <f>[1]従1!$AQ$55</f>
        <v>0</v>
      </c>
      <c r="AR55" s="764"/>
      <c r="AS55" s="764"/>
      <c r="AT55" s="209" t="s">
        <v>7</v>
      </c>
      <c r="AU55" s="764">
        <f>[1]従1!$AU$55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M16:BT17"/>
    <mergeCell ref="BM18:BR18"/>
    <mergeCell ref="AX30:BE32"/>
    <mergeCell ref="AV33:AW34"/>
    <mergeCell ref="X31:Y32"/>
    <mergeCell ref="Z39:AA40"/>
    <mergeCell ref="AB39:AC40"/>
    <mergeCell ref="AJ39:AK40"/>
    <mergeCell ref="AL39:AM40"/>
    <mergeCell ref="BH32:BO32"/>
    <mergeCell ref="BP32:BV32"/>
    <mergeCell ref="BF32:BG32"/>
    <mergeCell ref="BF35:BG35"/>
    <mergeCell ref="AX33:BE35"/>
    <mergeCell ref="AM35:AO35"/>
    <mergeCell ref="AT33:AU34"/>
    <mergeCell ref="AJ35:AL35"/>
    <mergeCell ref="AU35:AW35"/>
    <mergeCell ref="J27:Y27"/>
    <mergeCell ref="AF27:AG28"/>
    <mergeCell ref="AD27:AE28"/>
    <mergeCell ref="AH27:AI28"/>
    <mergeCell ref="AH30:AI31"/>
    <mergeCell ref="AJ33:AK34"/>
    <mergeCell ref="AL33:AM34"/>
    <mergeCell ref="AN33:AO34"/>
    <mergeCell ref="AP33:AQ34"/>
    <mergeCell ref="AR33:AS34"/>
    <mergeCell ref="AQ35:AS35"/>
    <mergeCell ref="AQ29:AS29"/>
    <mergeCell ref="X45:Y46"/>
    <mergeCell ref="J33:Y33"/>
    <mergeCell ref="I44:Y44"/>
    <mergeCell ref="I45:W46"/>
    <mergeCell ref="AB36:AC37"/>
    <mergeCell ref="AD36:AE37"/>
    <mergeCell ref="AF36:AG37"/>
    <mergeCell ref="AH36:AI37"/>
    <mergeCell ref="AJ43:AW43"/>
    <mergeCell ref="J42:W43"/>
    <mergeCell ref="Z43:AI43"/>
    <mergeCell ref="Z44:AA45"/>
    <mergeCell ref="AB44:AC45"/>
    <mergeCell ref="AD44:AE45"/>
    <mergeCell ref="AF44:AG45"/>
    <mergeCell ref="AH44:AI45"/>
    <mergeCell ref="Z46:AI46"/>
    <mergeCell ref="Z36:AA37"/>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T30:AU31"/>
    <mergeCell ref="Z38:AI38"/>
    <mergeCell ref="AP36:AQ37"/>
    <mergeCell ref="Z35:AI35"/>
    <mergeCell ref="AF30:AG31"/>
    <mergeCell ref="AB50:AC51"/>
    <mergeCell ref="AD50:AE51"/>
    <mergeCell ref="AF50:AG51"/>
    <mergeCell ref="AH50:AI51"/>
    <mergeCell ref="AJ50:AK51"/>
    <mergeCell ref="AL50:AM51"/>
    <mergeCell ref="AP44:AQ45"/>
    <mergeCell ref="AP50:AQ51"/>
    <mergeCell ref="AJ49:AL49"/>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F52:BG52"/>
    <mergeCell ref="AT50:AU51"/>
    <mergeCell ref="AV50:AW51"/>
    <mergeCell ref="AX44:BE46"/>
    <mergeCell ref="AQ38:AS38"/>
    <mergeCell ref="AJ36:AK37"/>
    <mergeCell ref="AL36:AM37"/>
    <mergeCell ref="AV36:AW37"/>
    <mergeCell ref="AJ41:AL41"/>
    <mergeCell ref="AQ41:AS41"/>
    <mergeCell ref="BF38:BG38"/>
    <mergeCell ref="BF46:BG46"/>
    <mergeCell ref="BF49:BG49"/>
    <mergeCell ref="AV47:AW48"/>
    <mergeCell ref="AX42:BG43"/>
    <mergeCell ref="AX36:BE38"/>
    <mergeCell ref="AN36:AO37"/>
    <mergeCell ref="AR36:AS37"/>
    <mergeCell ref="AT44:AU45"/>
    <mergeCell ref="AU46:AW46"/>
    <mergeCell ref="Z27:AA28"/>
    <mergeCell ref="CW22:CW23"/>
    <mergeCell ref="AB27:AC28"/>
    <mergeCell ref="CC17:CC20"/>
    <mergeCell ref="CD15:CV19"/>
    <mergeCell ref="BU19:CA20"/>
    <mergeCell ref="BV16:CA18"/>
    <mergeCell ref="BB16:BK16"/>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Z29:AI29"/>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CM27:CW29"/>
    <mergeCell ref="AR27:AS28"/>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CW148" sqref="CW148"/>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[1]従2!$BL$6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[1]従2!$CO$6</f>
        <v>昭和</v>
      </c>
      <c r="CP6" s="837"/>
      <c r="CQ6" s="837"/>
      <c r="CR6" s="813">
        <f>[1]従2!$CR$6</f>
        <v>0</v>
      </c>
      <c r="CS6" s="811" t="s">
        <v>2</v>
      </c>
      <c r="CT6" s="813">
        <f>[1]従2!$CT$6</f>
        <v>0</v>
      </c>
      <c r="CU6" s="811" t="s">
        <v>19</v>
      </c>
      <c r="CV6" s="813">
        <f>[1]従2!$CV$6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[1]従2!$BL$7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[1]従2!$CH$7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[1]従2!$CO$8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[1]従2!$CO$9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[1]従2!$BQ$12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[1]従2!$BL$13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[1]従2!$H$19</f>
        <v>0</v>
      </c>
      <c r="I19" s="788"/>
      <c r="J19" s="788"/>
      <c r="K19" s="788"/>
      <c r="L19" s="788"/>
      <c r="M19" s="788"/>
      <c r="N19" s="788"/>
      <c r="O19" s="788"/>
      <c r="P19" s="788"/>
      <c r="Q19" s="788"/>
      <c r="R19" s="788"/>
      <c r="S19" s="788"/>
      <c r="T19" s="788"/>
      <c r="U19" s="788"/>
      <c r="V19" s="788"/>
      <c r="W19" s="788"/>
      <c r="X19" s="788"/>
      <c r="Y19" s="788"/>
      <c r="Z19" s="789"/>
      <c r="AA19" s="796">
        <f>[1]従2!$AA$19</f>
        <v>0</v>
      </c>
      <c r="AB19" s="796"/>
      <c r="AC19" s="796"/>
      <c r="AD19" s="796"/>
      <c r="AE19" s="796"/>
      <c r="AF19" s="796"/>
      <c r="AG19" s="796"/>
      <c r="AH19" s="796"/>
      <c r="AI19" s="796"/>
      <c r="AJ19" s="796"/>
      <c r="AK19" s="796"/>
      <c r="AL19" s="796"/>
      <c r="AM19" s="169"/>
      <c r="AN19" s="886">
        <f>[1]従2!$AN$19</f>
        <v>0</v>
      </c>
      <c r="AO19" s="796"/>
      <c r="AP19" s="796"/>
      <c r="AQ19" s="796"/>
      <c r="AR19" s="796"/>
      <c r="AS19" s="796"/>
      <c r="AT19" s="796"/>
      <c r="AU19" s="796"/>
      <c r="AV19" s="796"/>
      <c r="AW19" s="796"/>
      <c r="AX19" s="796"/>
      <c r="AY19" s="796"/>
      <c r="AZ19" s="181"/>
      <c r="BA19" s="796">
        <f>[1]従2!$BA$19</f>
        <v>0</v>
      </c>
      <c r="BB19" s="796"/>
      <c r="BC19" s="796"/>
      <c r="BD19" s="796"/>
      <c r="BE19" s="796"/>
      <c r="BF19" s="796"/>
      <c r="BG19" s="796"/>
      <c r="BH19" s="796"/>
      <c r="BI19" s="796"/>
      <c r="BJ19" s="796"/>
      <c r="BK19" s="796"/>
      <c r="BL19" s="169"/>
      <c r="BM19" s="886">
        <f>[1]従2!$BM$19</f>
        <v>0</v>
      </c>
      <c r="BN19" s="796"/>
      <c r="BO19" s="796"/>
      <c r="BP19" s="796"/>
      <c r="BQ19" s="796"/>
      <c r="BR19" s="796"/>
      <c r="BS19" s="796"/>
      <c r="BT19" s="181"/>
      <c r="BU19" s="886">
        <f>[1]従2!$BU$19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[1]従2!$I$24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[1]従2!$AX$24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[1]従2!$BW$24</f>
        <v>0</v>
      </c>
      <c r="BX24" s="736"/>
      <c r="BY24" s="736"/>
      <c r="BZ24" s="736"/>
      <c r="CA24" s="736"/>
      <c r="CB24" s="736"/>
      <c r="CC24" s="736"/>
      <c r="CD24" s="736"/>
      <c r="CE24" s="736"/>
      <c r="CF24" s="736"/>
      <c r="CG24" s="736"/>
      <c r="CH24" s="736"/>
      <c r="CI24" s="736"/>
      <c r="CJ24" s="736"/>
      <c r="CK24" s="736"/>
      <c r="CL24" s="737"/>
      <c r="CM24" s="726">
        <f>[1]従2!$CM$24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[1]従2!$I$25</f>
        <v>0</v>
      </c>
      <c r="J25" s="782"/>
      <c r="K25" s="782"/>
      <c r="L25" s="782"/>
      <c r="M25" s="782"/>
      <c r="N25" s="782"/>
      <c r="O25" s="782"/>
      <c r="P25" s="782"/>
      <c r="Q25" s="782"/>
      <c r="R25" s="782"/>
      <c r="S25" s="782"/>
      <c r="T25" s="782"/>
      <c r="U25" s="782"/>
      <c r="V25" s="782"/>
      <c r="W25" s="782"/>
      <c r="X25" s="783">
        <f>[1]従2!$X$25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[1]従2!$BH$25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[1]従2!$AJ$26</f>
        <v>明・大
昭・平</v>
      </c>
      <c r="AK26" s="722"/>
      <c r="AL26" s="722"/>
      <c r="AM26" s="723">
        <f>[1]従2!$AM$26</f>
        <v>0</v>
      </c>
      <c r="AN26" s="723"/>
      <c r="AO26" s="723"/>
      <c r="AP26" s="208" t="s">
        <v>7</v>
      </c>
      <c r="AQ26" s="724">
        <f>[1]従2!$AQ$26</f>
        <v>0</v>
      </c>
      <c r="AR26" s="724"/>
      <c r="AS26" s="724"/>
      <c r="AT26" s="208" t="s">
        <v>7</v>
      </c>
      <c r="AU26" s="724">
        <f>[1]従2!$AU$26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[1]従2!$J$27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[1]従2!$AX$27</f>
        <v>0</v>
      </c>
      <c r="AY27" s="769"/>
      <c r="AZ27" s="769"/>
      <c r="BA27" s="769"/>
      <c r="BB27" s="769"/>
      <c r="BC27" s="769"/>
      <c r="BD27" s="769"/>
      <c r="BE27" s="769"/>
      <c r="BF27" s="163"/>
      <c r="BG27" s="163"/>
      <c r="BH27" s="744" t="str">
        <f>[1]従2!$BH$27</f>
        <v xml:space="preserve">    16歳以上30歳未満
 □ 又は70歳以上</v>
      </c>
      <c r="BI27" s="745"/>
      <c r="BJ27" s="745"/>
      <c r="BK27" s="745"/>
      <c r="BL27" s="745"/>
      <c r="BM27" s="745"/>
      <c r="BN27" s="745"/>
      <c r="BO27" s="745"/>
      <c r="BP27" s="752" t="str">
        <f>[1]従2!$BP$27</f>
        <v>□ 留学</v>
      </c>
      <c r="BQ27" s="745"/>
      <c r="BR27" s="745"/>
      <c r="BS27" s="745"/>
      <c r="BT27" s="745"/>
      <c r="BU27" s="745"/>
      <c r="BV27" s="751"/>
      <c r="BW27" s="738">
        <f>[1]従2!$BW$27</f>
        <v>0</v>
      </c>
      <c r="BX27" s="739"/>
      <c r="BY27" s="739"/>
      <c r="BZ27" s="739"/>
      <c r="CA27" s="739"/>
      <c r="CB27" s="739"/>
      <c r="CC27" s="739"/>
      <c r="CD27" s="739"/>
      <c r="CE27" s="739"/>
      <c r="CF27" s="739"/>
      <c r="CG27" s="739"/>
      <c r="CH27" s="739"/>
      <c r="CI27" s="739"/>
      <c r="CJ27" s="739"/>
      <c r="CK27" s="739"/>
      <c r="CL27" s="740"/>
      <c r="CM27" s="727">
        <f>[1]従2!$CM$27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[1]従2!$J$28</f>
        <v>0</v>
      </c>
      <c r="K28" s="713"/>
      <c r="L28" s="713"/>
      <c r="M28" s="713"/>
      <c r="N28" s="713"/>
      <c r="O28" s="713"/>
      <c r="P28" s="713"/>
      <c r="Q28" s="713"/>
      <c r="R28" s="713"/>
      <c r="S28" s="713"/>
      <c r="T28" s="713"/>
      <c r="U28" s="713"/>
      <c r="V28" s="713"/>
      <c r="W28" s="713"/>
      <c r="X28" s="716">
        <f>[1]従2!$X$28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[1]従2!$Z$29</f>
        <v>0</v>
      </c>
      <c r="AA29" s="924"/>
      <c r="AB29" s="924"/>
      <c r="AC29" s="924"/>
      <c r="AD29" s="924"/>
      <c r="AE29" s="924"/>
      <c r="AF29" s="924"/>
      <c r="AG29" s="924"/>
      <c r="AH29" s="924"/>
      <c r="AI29" s="925"/>
      <c r="AJ29" s="721" t="str">
        <f>[1]従2!$AJ$29</f>
        <v>明・大
昭・平</v>
      </c>
      <c r="AK29" s="722"/>
      <c r="AL29" s="722"/>
      <c r="AM29" s="723">
        <f>[1]従2!$AM$29</f>
        <v>0</v>
      </c>
      <c r="AN29" s="723"/>
      <c r="AO29" s="723"/>
      <c r="AP29" s="208" t="s">
        <v>7</v>
      </c>
      <c r="AQ29" s="724">
        <f>[1]従2!$AQ$29</f>
        <v>0</v>
      </c>
      <c r="AR29" s="724"/>
      <c r="AS29" s="724"/>
      <c r="AT29" s="208" t="s">
        <v>7</v>
      </c>
      <c r="AU29" s="724">
        <f>[1]従2!$AU$29</f>
        <v>0</v>
      </c>
      <c r="AV29" s="724"/>
      <c r="AW29" s="725"/>
      <c r="AX29" s="769"/>
      <c r="AY29" s="769"/>
      <c r="AZ29" s="769"/>
      <c r="BA29" s="769"/>
      <c r="BB29" s="769"/>
      <c r="BC29" s="769"/>
      <c r="BD29" s="769"/>
      <c r="BE29" s="769"/>
      <c r="BF29" s="922" t="s">
        <v>141</v>
      </c>
      <c r="BG29" s="922"/>
      <c r="BH29" s="744" t="str">
        <f>[1]従2!$BH$29</f>
        <v xml:space="preserve"> □ 障害者</v>
      </c>
      <c r="BI29" s="745"/>
      <c r="BJ29" s="745"/>
      <c r="BK29" s="745"/>
      <c r="BL29" s="745"/>
      <c r="BM29" s="745"/>
      <c r="BN29" s="745"/>
      <c r="BO29" s="745"/>
      <c r="BP29" s="745" t="str">
        <f>[1]従2!$BP$29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[1]従2!$J$30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[1]従2!$AX$30</f>
        <v>0</v>
      </c>
      <c r="AY30" s="920"/>
      <c r="AZ30" s="920"/>
      <c r="BA30" s="920"/>
      <c r="BB30" s="920"/>
      <c r="BC30" s="920"/>
      <c r="BD30" s="920"/>
      <c r="BE30" s="920"/>
      <c r="BF30" s="201"/>
      <c r="BG30" s="201"/>
      <c r="BH30" s="746" t="str">
        <f>[1]従2!$BH$30</f>
        <v xml:space="preserve">    16歳以上30歳未満
 □ 又は70歳以上</v>
      </c>
      <c r="BI30" s="747"/>
      <c r="BJ30" s="747"/>
      <c r="BK30" s="747"/>
      <c r="BL30" s="747"/>
      <c r="BM30" s="747"/>
      <c r="BN30" s="747"/>
      <c r="BO30" s="747"/>
      <c r="BP30" s="749" t="str">
        <f>[1]従2!$BP$30</f>
        <v>□ 留学</v>
      </c>
      <c r="BQ30" s="747"/>
      <c r="BR30" s="747"/>
      <c r="BS30" s="747"/>
      <c r="BT30" s="747"/>
      <c r="BU30" s="747"/>
      <c r="BV30" s="750"/>
      <c r="BW30" s="735">
        <f>[1]従2!$BW$30</f>
        <v>0</v>
      </c>
      <c r="BX30" s="736"/>
      <c r="BY30" s="736"/>
      <c r="BZ30" s="736"/>
      <c r="CA30" s="736"/>
      <c r="CB30" s="736"/>
      <c r="CC30" s="736"/>
      <c r="CD30" s="736"/>
      <c r="CE30" s="736"/>
      <c r="CF30" s="736"/>
      <c r="CG30" s="736"/>
      <c r="CH30" s="736"/>
      <c r="CI30" s="736"/>
      <c r="CJ30" s="736"/>
      <c r="CK30" s="736"/>
      <c r="CL30" s="737"/>
      <c r="CM30" s="726">
        <f>[1]従2!$CM$30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[1]従2!$J$31</f>
        <v>0</v>
      </c>
      <c r="K31" s="713"/>
      <c r="L31" s="713"/>
      <c r="M31" s="713"/>
      <c r="N31" s="713"/>
      <c r="O31" s="713"/>
      <c r="P31" s="713"/>
      <c r="Q31" s="713"/>
      <c r="R31" s="713"/>
      <c r="S31" s="713"/>
      <c r="T31" s="713"/>
      <c r="U31" s="713"/>
      <c r="V31" s="713"/>
      <c r="W31" s="713"/>
      <c r="X31" s="783">
        <f>[1]従2!$X$31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[1]従2!$Z$32</f>
        <v>0</v>
      </c>
      <c r="AA32" s="924"/>
      <c r="AB32" s="924"/>
      <c r="AC32" s="924"/>
      <c r="AD32" s="924"/>
      <c r="AE32" s="924"/>
      <c r="AF32" s="924"/>
      <c r="AG32" s="924"/>
      <c r="AH32" s="924"/>
      <c r="AI32" s="925"/>
      <c r="AJ32" s="721" t="str">
        <f>[1]従2!$AJ$32</f>
        <v>明・大
昭・平</v>
      </c>
      <c r="AK32" s="722"/>
      <c r="AL32" s="722"/>
      <c r="AM32" s="723">
        <f>[1]従2!$AM$32</f>
        <v>0</v>
      </c>
      <c r="AN32" s="723"/>
      <c r="AO32" s="723"/>
      <c r="AP32" s="208" t="s">
        <v>7</v>
      </c>
      <c r="AQ32" s="724">
        <f>[1]従2!$AQ$32</f>
        <v>0</v>
      </c>
      <c r="AR32" s="724"/>
      <c r="AS32" s="724"/>
      <c r="AT32" s="208" t="s">
        <v>7</v>
      </c>
      <c r="AU32" s="724">
        <f>[1]従2!$AU$32</f>
        <v>0</v>
      </c>
      <c r="AV32" s="724"/>
      <c r="AW32" s="725"/>
      <c r="AX32" s="921"/>
      <c r="AY32" s="921"/>
      <c r="AZ32" s="921"/>
      <c r="BA32" s="921"/>
      <c r="BB32" s="921"/>
      <c r="BC32" s="921"/>
      <c r="BD32" s="921"/>
      <c r="BE32" s="921"/>
      <c r="BF32" s="767" t="s">
        <v>141</v>
      </c>
      <c r="BG32" s="767"/>
      <c r="BH32" s="753" t="str">
        <f>[1]従2!$BH$32</f>
        <v xml:space="preserve"> □ 障害者</v>
      </c>
      <c r="BI32" s="754"/>
      <c r="BJ32" s="754"/>
      <c r="BK32" s="754"/>
      <c r="BL32" s="754"/>
      <c r="BM32" s="754"/>
      <c r="BN32" s="754"/>
      <c r="BO32" s="754"/>
      <c r="BP32" s="754" t="str">
        <f>[1]従2!$BP$32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[1]従2!$J$33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[1]従2!$AX$33</f>
        <v>0</v>
      </c>
      <c r="AY33" s="769"/>
      <c r="AZ33" s="769"/>
      <c r="BA33" s="769"/>
      <c r="BB33" s="769"/>
      <c r="BC33" s="769"/>
      <c r="BD33" s="769"/>
      <c r="BE33" s="769"/>
      <c r="BF33" s="163"/>
      <c r="BG33" s="163"/>
      <c r="BH33" s="744" t="str">
        <f>[1]従2!$BH$33</f>
        <v xml:space="preserve">    16歳以上30歳未満
 □ 又は70歳以上</v>
      </c>
      <c r="BI33" s="745"/>
      <c r="BJ33" s="745"/>
      <c r="BK33" s="745"/>
      <c r="BL33" s="745"/>
      <c r="BM33" s="745"/>
      <c r="BN33" s="745"/>
      <c r="BO33" s="745"/>
      <c r="BP33" s="752" t="str">
        <f>[1]従2!$BP$33</f>
        <v>□ 留学</v>
      </c>
      <c r="BQ33" s="745"/>
      <c r="BR33" s="745"/>
      <c r="BS33" s="745"/>
      <c r="BT33" s="745"/>
      <c r="BU33" s="745"/>
      <c r="BV33" s="751"/>
      <c r="BW33" s="738">
        <f>[1]従2!$BW$33</f>
        <v>0</v>
      </c>
      <c r="BX33" s="739"/>
      <c r="BY33" s="739"/>
      <c r="BZ33" s="739"/>
      <c r="CA33" s="739"/>
      <c r="CB33" s="739"/>
      <c r="CC33" s="739"/>
      <c r="CD33" s="739"/>
      <c r="CE33" s="739"/>
      <c r="CF33" s="739"/>
      <c r="CG33" s="739"/>
      <c r="CH33" s="739"/>
      <c r="CI33" s="739"/>
      <c r="CJ33" s="739"/>
      <c r="CK33" s="739"/>
      <c r="CL33" s="740"/>
      <c r="CM33" s="727">
        <f>[1]従2!$CM$33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[1]従2!$J$34</f>
        <v>0</v>
      </c>
      <c r="K34" s="713"/>
      <c r="L34" s="713"/>
      <c r="M34" s="713"/>
      <c r="N34" s="713"/>
      <c r="O34" s="713"/>
      <c r="P34" s="713"/>
      <c r="Q34" s="713"/>
      <c r="R34" s="713"/>
      <c r="S34" s="713"/>
      <c r="T34" s="713"/>
      <c r="U34" s="713"/>
      <c r="V34" s="713"/>
      <c r="W34" s="713"/>
      <c r="X34" s="716">
        <f>[1]従2!$X$34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[1]従2!$Z$35</f>
        <v>0</v>
      </c>
      <c r="AA35" s="761"/>
      <c r="AB35" s="761"/>
      <c r="AC35" s="761"/>
      <c r="AD35" s="761"/>
      <c r="AE35" s="761"/>
      <c r="AF35" s="761"/>
      <c r="AG35" s="761"/>
      <c r="AH35" s="761"/>
      <c r="AI35" s="762"/>
      <c r="AJ35" s="932" t="str">
        <f>[1]従2!$AJ$35</f>
        <v>明・大
昭・平</v>
      </c>
      <c r="AK35" s="933"/>
      <c r="AL35" s="933"/>
      <c r="AM35" s="763">
        <f>[1]従2!$AM$35</f>
        <v>0</v>
      </c>
      <c r="AN35" s="763"/>
      <c r="AO35" s="763"/>
      <c r="AP35" s="209" t="s">
        <v>7</v>
      </c>
      <c r="AQ35" s="764">
        <f>[1]従2!$AQ$35</f>
        <v>0</v>
      </c>
      <c r="AR35" s="764"/>
      <c r="AS35" s="764"/>
      <c r="AT35" s="209" t="s">
        <v>7</v>
      </c>
      <c r="AU35" s="764">
        <f>[1]従2!$AU$35</f>
        <v>0</v>
      </c>
      <c r="AV35" s="764"/>
      <c r="AW35" s="765"/>
      <c r="AX35" s="769"/>
      <c r="AY35" s="769"/>
      <c r="AZ35" s="769"/>
      <c r="BA35" s="769"/>
      <c r="BB35" s="769"/>
      <c r="BC35" s="769"/>
      <c r="BD35" s="769"/>
      <c r="BE35" s="769"/>
      <c r="BF35" s="922" t="s">
        <v>141</v>
      </c>
      <c r="BG35" s="922"/>
      <c r="BH35" s="744" t="str">
        <f>[1]従2!$BH$35</f>
        <v xml:space="preserve"> □ 障害者</v>
      </c>
      <c r="BI35" s="745"/>
      <c r="BJ35" s="745"/>
      <c r="BK35" s="745"/>
      <c r="BL35" s="745"/>
      <c r="BM35" s="745"/>
      <c r="BN35" s="745"/>
      <c r="BO35" s="745"/>
      <c r="BP35" s="745" t="str">
        <f>[1]従2!$BP$35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[1]従2!$J$36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[1]従2!$AX$36</f>
        <v>0</v>
      </c>
      <c r="AY36" s="920"/>
      <c r="AZ36" s="920"/>
      <c r="BA36" s="920"/>
      <c r="BB36" s="920"/>
      <c r="BC36" s="920"/>
      <c r="BD36" s="920"/>
      <c r="BE36" s="920"/>
      <c r="BF36" s="201"/>
      <c r="BG36" s="201"/>
      <c r="BH36" s="746" t="str">
        <f>[1]従2!$BH$36</f>
        <v xml:space="preserve">    16歳以上30歳未満
 □ 又は70歳以上</v>
      </c>
      <c r="BI36" s="747"/>
      <c r="BJ36" s="747"/>
      <c r="BK36" s="747"/>
      <c r="BL36" s="747"/>
      <c r="BM36" s="747"/>
      <c r="BN36" s="747"/>
      <c r="BO36" s="747"/>
      <c r="BP36" s="749" t="str">
        <f>[1]従2!$BP$36</f>
        <v>□ 留学</v>
      </c>
      <c r="BQ36" s="747"/>
      <c r="BR36" s="747"/>
      <c r="BS36" s="747"/>
      <c r="BT36" s="747"/>
      <c r="BU36" s="747"/>
      <c r="BV36" s="750"/>
      <c r="BW36" s="735">
        <f>[1]従2!$BW$36</f>
        <v>0</v>
      </c>
      <c r="BX36" s="736"/>
      <c r="BY36" s="736"/>
      <c r="BZ36" s="736"/>
      <c r="CA36" s="736"/>
      <c r="CB36" s="736"/>
      <c r="CC36" s="736"/>
      <c r="CD36" s="736"/>
      <c r="CE36" s="736"/>
      <c r="CF36" s="736"/>
      <c r="CG36" s="736"/>
      <c r="CH36" s="736"/>
      <c r="CI36" s="736"/>
      <c r="CJ36" s="736"/>
      <c r="CK36" s="736"/>
      <c r="CL36" s="737"/>
      <c r="CM36" s="726">
        <f>[1]従2!$CM$36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[1]従2!$J$37</f>
        <v>0</v>
      </c>
      <c r="K37" s="713"/>
      <c r="L37" s="713"/>
      <c r="M37" s="713"/>
      <c r="N37" s="713"/>
      <c r="O37" s="713"/>
      <c r="P37" s="713"/>
      <c r="Q37" s="713"/>
      <c r="R37" s="713"/>
      <c r="S37" s="713"/>
      <c r="T37" s="713"/>
      <c r="U37" s="713"/>
      <c r="V37" s="713"/>
      <c r="W37" s="713"/>
      <c r="X37" s="716">
        <f>[1]従2!$X$37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[1]従2!$Z$38</f>
        <v>0</v>
      </c>
      <c r="AA38" s="761"/>
      <c r="AB38" s="761"/>
      <c r="AC38" s="761"/>
      <c r="AD38" s="761"/>
      <c r="AE38" s="761"/>
      <c r="AF38" s="761"/>
      <c r="AG38" s="761"/>
      <c r="AH38" s="761"/>
      <c r="AI38" s="762"/>
      <c r="AJ38" s="932" t="str">
        <f>[1]従2!$AJ$38</f>
        <v>明・大
昭・平</v>
      </c>
      <c r="AK38" s="933"/>
      <c r="AL38" s="933"/>
      <c r="AM38" s="763">
        <f>[1]従2!$AM$38</f>
        <v>0</v>
      </c>
      <c r="AN38" s="763"/>
      <c r="AO38" s="763"/>
      <c r="AP38" s="209" t="s">
        <v>7</v>
      </c>
      <c r="AQ38" s="764">
        <f>[1]従2!$AQ$38</f>
        <v>0</v>
      </c>
      <c r="AR38" s="764"/>
      <c r="AS38" s="764"/>
      <c r="AT38" s="209" t="s">
        <v>7</v>
      </c>
      <c r="AU38" s="764">
        <f>[1]従2!$AU$38</f>
        <v>0</v>
      </c>
      <c r="AV38" s="764"/>
      <c r="AW38" s="765"/>
      <c r="AX38" s="921"/>
      <c r="AY38" s="921"/>
      <c r="AZ38" s="921"/>
      <c r="BA38" s="921"/>
      <c r="BB38" s="921"/>
      <c r="BC38" s="921"/>
      <c r="BD38" s="921"/>
      <c r="BE38" s="921"/>
      <c r="BF38" s="767" t="s">
        <v>141</v>
      </c>
      <c r="BG38" s="768"/>
      <c r="BH38" s="753" t="str">
        <f>[1]従2!$BH$38</f>
        <v xml:space="preserve"> □ 障害者</v>
      </c>
      <c r="BI38" s="754"/>
      <c r="BJ38" s="754"/>
      <c r="BK38" s="754"/>
      <c r="BL38" s="754"/>
      <c r="BM38" s="754"/>
      <c r="BN38" s="754"/>
      <c r="BO38" s="754"/>
      <c r="BP38" s="754" t="str">
        <f>[1]従2!$BP$38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[1]従2!$J$39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[1]従2!$AX$39</f>
        <v>0</v>
      </c>
      <c r="AY39" s="769"/>
      <c r="AZ39" s="769"/>
      <c r="BA39" s="769"/>
      <c r="BB39" s="769"/>
      <c r="BC39" s="769"/>
      <c r="BD39" s="769"/>
      <c r="BE39" s="769"/>
      <c r="BF39" s="163"/>
      <c r="BG39" s="163"/>
      <c r="BH39" s="744" t="str">
        <f>[1]従2!$BH$39</f>
        <v xml:space="preserve">    16歳以上30歳未満
 □ 又は70歳以上</v>
      </c>
      <c r="BI39" s="745"/>
      <c r="BJ39" s="745"/>
      <c r="BK39" s="745"/>
      <c r="BL39" s="745"/>
      <c r="BM39" s="745"/>
      <c r="BN39" s="745"/>
      <c r="BO39" s="745"/>
      <c r="BP39" s="752" t="str">
        <f>[1]従2!$BP$39</f>
        <v>□ 留学</v>
      </c>
      <c r="BQ39" s="745"/>
      <c r="BR39" s="745"/>
      <c r="BS39" s="745"/>
      <c r="BT39" s="745"/>
      <c r="BU39" s="745"/>
      <c r="BV39" s="751"/>
      <c r="BW39" s="738">
        <f>[1]従2!$BW$39</f>
        <v>0</v>
      </c>
      <c r="BX39" s="739"/>
      <c r="BY39" s="739"/>
      <c r="BZ39" s="739"/>
      <c r="CA39" s="739"/>
      <c r="CB39" s="739"/>
      <c r="CC39" s="739"/>
      <c r="CD39" s="739"/>
      <c r="CE39" s="739"/>
      <c r="CF39" s="739"/>
      <c r="CG39" s="739"/>
      <c r="CH39" s="739"/>
      <c r="CI39" s="739"/>
      <c r="CJ39" s="739"/>
      <c r="CK39" s="739"/>
      <c r="CL39" s="740"/>
      <c r="CM39" s="727">
        <f>[1]従2!$CM$39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[1]従2!$J$40</f>
        <v>0</v>
      </c>
      <c r="K40" s="713"/>
      <c r="L40" s="713"/>
      <c r="M40" s="713"/>
      <c r="N40" s="713"/>
      <c r="O40" s="713"/>
      <c r="P40" s="713"/>
      <c r="Q40" s="713"/>
      <c r="R40" s="713"/>
      <c r="S40" s="713"/>
      <c r="T40" s="713"/>
      <c r="U40" s="713"/>
      <c r="V40" s="713"/>
      <c r="W40" s="713"/>
      <c r="X40" s="716">
        <f>[1]従2!$X$40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[1]従2!$Z$41</f>
        <v>0</v>
      </c>
      <c r="AA41" s="761"/>
      <c r="AB41" s="761"/>
      <c r="AC41" s="761"/>
      <c r="AD41" s="761"/>
      <c r="AE41" s="761"/>
      <c r="AF41" s="761"/>
      <c r="AG41" s="761"/>
      <c r="AH41" s="761"/>
      <c r="AI41" s="762"/>
      <c r="AJ41" s="932" t="str">
        <f>[1]従2!$AJ$41</f>
        <v>明・大
昭・平</v>
      </c>
      <c r="AK41" s="933"/>
      <c r="AL41" s="933"/>
      <c r="AM41" s="763">
        <f>[1]従2!$AM$41</f>
        <v>0</v>
      </c>
      <c r="AN41" s="763"/>
      <c r="AO41" s="763"/>
      <c r="AP41" s="209" t="s">
        <v>7</v>
      </c>
      <c r="AQ41" s="764">
        <f>[1]従2!$AQ$41</f>
        <v>0</v>
      </c>
      <c r="AR41" s="764"/>
      <c r="AS41" s="764"/>
      <c r="AT41" s="209" t="s">
        <v>7</v>
      </c>
      <c r="AU41" s="764">
        <f>[1]従2!$AU$41</f>
        <v>0</v>
      </c>
      <c r="AV41" s="764"/>
      <c r="AW41" s="765"/>
      <c r="AX41" s="770"/>
      <c r="AY41" s="770"/>
      <c r="AZ41" s="770"/>
      <c r="BA41" s="770"/>
      <c r="BB41" s="770"/>
      <c r="BC41" s="770"/>
      <c r="BD41" s="770"/>
      <c r="BE41" s="770"/>
      <c r="BF41" s="767" t="s">
        <v>141</v>
      </c>
      <c r="BG41" s="768"/>
      <c r="BH41" s="744" t="str">
        <f>[1]従2!$BH$41</f>
        <v xml:space="preserve"> □ 障害者</v>
      </c>
      <c r="BI41" s="745"/>
      <c r="BJ41" s="745"/>
      <c r="BK41" s="745"/>
      <c r="BL41" s="745"/>
      <c r="BM41" s="745"/>
      <c r="BN41" s="745"/>
      <c r="BO41" s="745"/>
      <c r="BP41" s="745" t="str">
        <f>[1]従2!$BP$41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[1]従2!$I$44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[1]従2!$AX$44</f>
        <v>0</v>
      </c>
      <c r="AY44" s="920"/>
      <c r="AZ44" s="920"/>
      <c r="BA44" s="920"/>
      <c r="BB44" s="920"/>
      <c r="BC44" s="920"/>
      <c r="BD44" s="920"/>
      <c r="BE44" s="920"/>
      <c r="BF44" s="201"/>
      <c r="BG44" s="201"/>
      <c r="BH44" s="735">
        <f>[1]従2!$BH$44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[1]従2!$CC$44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[1]従2!$I$45</f>
        <v>0</v>
      </c>
      <c r="J45" s="782"/>
      <c r="K45" s="782"/>
      <c r="L45" s="782"/>
      <c r="M45" s="782"/>
      <c r="N45" s="782"/>
      <c r="O45" s="782"/>
      <c r="P45" s="782"/>
      <c r="Q45" s="782"/>
      <c r="R45" s="782"/>
      <c r="S45" s="782"/>
      <c r="T45" s="782"/>
      <c r="U45" s="782"/>
      <c r="V45" s="782"/>
      <c r="W45" s="782"/>
      <c r="X45" s="783">
        <f>[1]従2!$X$45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[1]従2!$AJ$46</f>
        <v>明・大
昭・平</v>
      </c>
      <c r="AK46" s="722"/>
      <c r="AL46" s="722"/>
      <c r="AM46" s="723">
        <f>[1]従2!$AM$46</f>
        <v>0</v>
      </c>
      <c r="AN46" s="723"/>
      <c r="AO46" s="723"/>
      <c r="AP46" s="208" t="s">
        <v>7</v>
      </c>
      <c r="AQ46" s="724">
        <f>[1]従2!$AQ$46</f>
        <v>0</v>
      </c>
      <c r="AR46" s="724"/>
      <c r="AS46" s="724"/>
      <c r="AT46" s="208" t="s">
        <v>7</v>
      </c>
      <c r="AU46" s="724">
        <f>[1]従2!$AU$46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[1]従2!$J$47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[1]従2!$AX$47</f>
        <v>0</v>
      </c>
      <c r="AY47" s="769"/>
      <c r="AZ47" s="769"/>
      <c r="BA47" s="769"/>
      <c r="BB47" s="769"/>
      <c r="BC47" s="769"/>
      <c r="BD47" s="769"/>
      <c r="BE47" s="769"/>
      <c r="BF47" s="163"/>
      <c r="BG47" s="163"/>
      <c r="BH47" s="738">
        <f>[1]従2!$BH$47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[1]従2!$CC$47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[1]従2!$J$48</f>
        <v>0</v>
      </c>
      <c r="K48" s="713"/>
      <c r="L48" s="713"/>
      <c r="M48" s="713"/>
      <c r="N48" s="713"/>
      <c r="O48" s="713"/>
      <c r="P48" s="713"/>
      <c r="Q48" s="713"/>
      <c r="R48" s="713"/>
      <c r="S48" s="713"/>
      <c r="T48" s="713"/>
      <c r="U48" s="713"/>
      <c r="V48" s="713"/>
      <c r="W48" s="713"/>
      <c r="X48" s="716">
        <f>[1]従2!$X$48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[1]従2!$Z$49</f>
        <v>0</v>
      </c>
      <c r="AA49" s="719"/>
      <c r="AB49" s="719"/>
      <c r="AC49" s="719"/>
      <c r="AD49" s="719"/>
      <c r="AE49" s="719"/>
      <c r="AF49" s="719"/>
      <c r="AG49" s="719"/>
      <c r="AH49" s="719"/>
      <c r="AI49" s="720"/>
      <c r="AJ49" s="721" t="str">
        <f>[1]従2!$AJ$49</f>
        <v>明・大
昭・平</v>
      </c>
      <c r="AK49" s="722"/>
      <c r="AL49" s="722"/>
      <c r="AM49" s="723">
        <f>[1]従2!$AM$49</f>
        <v>0</v>
      </c>
      <c r="AN49" s="723"/>
      <c r="AO49" s="723"/>
      <c r="AP49" s="208" t="s">
        <v>7</v>
      </c>
      <c r="AQ49" s="724">
        <f>[1]従2!$AQ$49</f>
        <v>0</v>
      </c>
      <c r="AR49" s="724"/>
      <c r="AS49" s="724"/>
      <c r="AT49" s="208" t="s">
        <v>7</v>
      </c>
      <c r="AU49" s="724">
        <f>[1]従2!$AU$49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[1]従2!$J$50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[1]従2!$AX$50</f>
        <v>0</v>
      </c>
      <c r="AY50" s="920"/>
      <c r="AZ50" s="920"/>
      <c r="BA50" s="920"/>
      <c r="BB50" s="920"/>
      <c r="BC50" s="920"/>
      <c r="BD50" s="920"/>
      <c r="BE50" s="920"/>
      <c r="BF50" s="201"/>
      <c r="BG50" s="201"/>
      <c r="BH50" s="735">
        <f>[1]従2!$BH$50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[1]従2!$CC$50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[1]従2!$J$51</f>
        <v>0</v>
      </c>
      <c r="K51" s="713"/>
      <c r="L51" s="713"/>
      <c r="M51" s="713"/>
      <c r="N51" s="713"/>
      <c r="O51" s="713"/>
      <c r="P51" s="713"/>
      <c r="Q51" s="713"/>
      <c r="R51" s="713"/>
      <c r="S51" s="713"/>
      <c r="T51" s="713"/>
      <c r="U51" s="713"/>
      <c r="V51" s="713"/>
      <c r="W51" s="713"/>
      <c r="X51" s="716">
        <f>[1]従2!$X$51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[1]従2!$Z$52</f>
        <v>0</v>
      </c>
      <c r="AA52" s="719"/>
      <c r="AB52" s="719"/>
      <c r="AC52" s="719"/>
      <c r="AD52" s="719"/>
      <c r="AE52" s="719"/>
      <c r="AF52" s="719"/>
      <c r="AG52" s="719"/>
      <c r="AH52" s="719"/>
      <c r="AI52" s="720"/>
      <c r="AJ52" s="721" t="str">
        <f>[1]従2!$AJ$52</f>
        <v>明・大
昭・平</v>
      </c>
      <c r="AK52" s="722"/>
      <c r="AL52" s="722"/>
      <c r="AM52" s="723">
        <f>[1]従2!$AM$52</f>
        <v>0</v>
      </c>
      <c r="AN52" s="723"/>
      <c r="AO52" s="723"/>
      <c r="AP52" s="208" t="s">
        <v>7</v>
      </c>
      <c r="AQ52" s="724">
        <f>[1]従2!$AQ$52</f>
        <v>0</v>
      </c>
      <c r="AR52" s="724"/>
      <c r="AS52" s="724"/>
      <c r="AT52" s="208" t="s">
        <v>7</v>
      </c>
      <c r="AU52" s="724">
        <f>[1]従2!$AU$52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[1]従2!$J$53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[1]従2!$AX$53</f>
        <v>0</v>
      </c>
      <c r="AY53" s="769"/>
      <c r="AZ53" s="769"/>
      <c r="BA53" s="769"/>
      <c r="BB53" s="769"/>
      <c r="BC53" s="769"/>
      <c r="BD53" s="769"/>
      <c r="BE53" s="769"/>
      <c r="BF53" s="163"/>
      <c r="BG53" s="163"/>
      <c r="BH53" s="738">
        <f>[1]従2!$BH$53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[1]従2!$CC$53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[1]従2!$J$54</f>
        <v>0</v>
      </c>
      <c r="K54" s="713"/>
      <c r="L54" s="713"/>
      <c r="M54" s="713"/>
      <c r="N54" s="713"/>
      <c r="O54" s="713"/>
      <c r="P54" s="713"/>
      <c r="Q54" s="713"/>
      <c r="R54" s="713"/>
      <c r="S54" s="713"/>
      <c r="T54" s="713"/>
      <c r="U54" s="713"/>
      <c r="V54" s="713"/>
      <c r="W54" s="713"/>
      <c r="X54" s="783">
        <f>[1]従2!$X$54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[1]従2!$Z$55</f>
        <v>0</v>
      </c>
      <c r="AA55" s="950"/>
      <c r="AB55" s="950"/>
      <c r="AC55" s="950"/>
      <c r="AD55" s="950"/>
      <c r="AE55" s="950"/>
      <c r="AF55" s="950"/>
      <c r="AG55" s="950"/>
      <c r="AH55" s="950"/>
      <c r="AI55" s="951"/>
      <c r="AJ55" s="932" t="str">
        <f>[1]従2!$AJ$55</f>
        <v>明・大
昭・平</v>
      </c>
      <c r="AK55" s="933"/>
      <c r="AL55" s="933"/>
      <c r="AM55" s="763">
        <f>[1]従2!$AM$55</f>
        <v>0</v>
      </c>
      <c r="AN55" s="763"/>
      <c r="AO55" s="763"/>
      <c r="AP55" s="209" t="s">
        <v>7</v>
      </c>
      <c r="AQ55" s="764">
        <f>[1]従2!$AQ$55</f>
        <v>0</v>
      </c>
      <c r="AR55" s="764"/>
      <c r="AS55" s="764"/>
      <c r="AT55" s="209" t="s">
        <v>7</v>
      </c>
      <c r="AU55" s="764">
        <f>[1]従2!$AU$55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[1]従3!$BL$6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[1]従3!$CO$6</f>
        <v>昭和</v>
      </c>
      <c r="CP6" s="837"/>
      <c r="CQ6" s="837"/>
      <c r="CR6" s="813">
        <f>[1]従3!$CR$6</f>
        <v>0</v>
      </c>
      <c r="CS6" s="811" t="s">
        <v>2</v>
      </c>
      <c r="CT6" s="813">
        <f>[1]従3!$CT$6</f>
        <v>0</v>
      </c>
      <c r="CU6" s="811" t="s">
        <v>19</v>
      </c>
      <c r="CV6" s="813">
        <f>[1]従3!$CV$6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[1]従3!$BL$7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[1]従3!$CH$7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[1]従3!$CO$8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[1]従3!$CO$9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[1]従3!$BQ$12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[1]従3!$BL$13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[1]従3!$H$19</f>
        <v>0</v>
      </c>
      <c r="I19" s="788"/>
      <c r="J19" s="788"/>
      <c r="K19" s="788"/>
      <c r="L19" s="788"/>
      <c r="M19" s="788"/>
      <c r="N19" s="788"/>
      <c r="O19" s="788"/>
      <c r="P19" s="788"/>
      <c r="Q19" s="788"/>
      <c r="R19" s="788"/>
      <c r="S19" s="788"/>
      <c r="T19" s="788"/>
      <c r="U19" s="788"/>
      <c r="V19" s="788"/>
      <c r="W19" s="788"/>
      <c r="X19" s="788"/>
      <c r="Y19" s="788"/>
      <c r="Z19" s="789"/>
      <c r="AA19" s="796">
        <f>[1]従3!$AA$19</f>
        <v>0</v>
      </c>
      <c r="AB19" s="796"/>
      <c r="AC19" s="796"/>
      <c r="AD19" s="796"/>
      <c r="AE19" s="796"/>
      <c r="AF19" s="796"/>
      <c r="AG19" s="796"/>
      <c r="AH19" s="796"/>
      <c r="AI19" s="796"/>
      <c r="AJ19" s="796"/>
      <c r="AK19" s="796"/>
      <c r="AL19" s="796"/>
      <c r="AM19" s="169"/>
      <c r="AN19" s="886">
        <f>[1]従3!$AN$19</f>
        <v>0</v>
      </c>
      <c r="AO19" s="796"/>
      <c r="AP19" s="796"/>
      <c r="AQ19" s="796"/>
      <c r="AR19" s="796"/>
      <c r="AS19" s="796"/>
      <c r="AT19" s="796"/>
      <c r="AU19" s="796"/>
      <c r="AV19" s="796"/>
      <c r="AW19" s="796"/>
      <c r="AX19" s="796"/>
      <c r="AY19" s="796"/>
      <c r="AZ19" s="181"/>
      <c r="BA19" s="796">
        <f>[1]従3!$BA$19</f>
        <v>0</v>
      </c>
      <c r="BB19" s="796"/>
      <c r="BC19" s="796"/>
      <c r="BD19" s="796"/>
      <c r="BE19" s="796"/>
      <c r="BF19" s="796"/>
      <c r="BG19" s="796"/>
      <c r="BH19" s="796"/>
      <c r="BI19" s="796"/>
      <c r="BJ19" s="796"/>
      <c r="BK19" s="796"/>
      <c r="BL19" s="169"/>
      <c r="BM19" s="886">
        <f>[1]従3!$BM$19</f>
        <v>0</v>
      </c>
      <c r="BN19" s="796"/>
      <c r="BO19" s="796"/>
      <c r="BP19" s="796"/>
      <c r="BQ19" s="796"/>
      <c r="BR19" s="796"/>
      <c r="BS19" s="796"/>
      <c r="BT19" s="181"/>
      <c r="BU19" s="886">
        <f>[1]従3!$BU$19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[1]従3!$I$24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[1]従3!$AX$24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[1]従3!$BW$24</f>
        <v>0</v>
      </c>
      <c r="BX24" s="736"/>
      <c r="BY24" s="736"/>
      <c r="BZ24" s="736"/>
      <c r="CA24" s="736"/>
      <c r="CB24" s="736"/>
      <c r="CC24" s="736"/>
      <c r="CD24" s="736"/>
      <c r="CE24" s="736"/>
      <c r="CF24" s="736"/>
      <c r="CG24" s="736"/>
      <c r="CH24" s="736"/>
      <c r="CI24" s="736"/>
      <c r="CJ24" s="736"/>
      <c r="CK24" s="736"/>
      <c r="CL24" s="737"/>
      <c r="CM24" s="726">
        <f>[1]従3!$CM$24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[1]従3!$I$25</f>
        <v>0</v>
      </c>
      <c r="J25" s="782"/>
      <c r="K25" s="782"/>
      <c r="L25" s="782"/>
      <c r="M25" s="782"/>
      <c r="N25" s="782"/>
      <c r="O25" s="782"/>
      <c r="P25" s="782"/>
      <c r="Q25" s="782"/>
      <c r="R25" s="782"/>
      <c r="S25" s="782"/>
      <c r="T25" s="782"/>
      <c r="U25" s="782"/>
      <c r="V25" s="782"/>
      <c r="W25" s="782"/>
      <c r="X25" s="783">
        <f>[1]従3!$X$25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[1]従3!$BH$25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[1]従3!$AJ$26</f>
        <v>明・大
昭・平</v>
      </c>
      <c r="AK26" s="722"/>
      <c r="AL26" s="722"/>
      <c r="AM26" s="723">
        <f>[1]従3!$AM$26</f>
        <v>0</v>
      </c>
      <c r="AN26" s="723"/>
      <c r="AO26" s="723"/>
      <c r="AP26" s="208" t="s">
        <v>7</v>
      </c>
      <c r="AQ26" s="724">
        <f>[1]従3!$AQ$26</f>
        <v>0</v>
      </c>
      <c r="AR26" s="724"/>
      <c r="AS26" s="724"/>
      <c r="AT26" s="208" t="s">
        <v>7</v>
      </c>
      <c r="AU26" s="724">
        <f>[1]従3!$AU$26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[1]従3!$J$27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[1]従3!$AX$27</f>
        <v>0</v>
      </c>
      <c r="AY27" s="769"/>
      <c r="AZ27" s="769"/>
      <c r="BA27" s="769"/>
      <c r="BB27" s="769"/>
      <c r="BC27" s="769"/>
      <c r="BD27" s="769"/>
      <c r="BE27" s="769"/>
      <c r="BF27" s="163"/>
      <c r="BG27" s="163"/>
      <c r="BH27" s="744" t="str">
        <f>[1]従3!$BH$27</f>
        <v xml:space="preserve">    16歳以上30歳未満
 □ 又は70歳以上</v>
      </c>
      <c r="BI27" s="745"/>
      <c r="BJ27" s="745"/>
      <c r="BK27" s="745"/>
      <c r="BL27" s="745"/>
      <c r="BM27" s="745"/>
      <c r="BN27" s="745"/>
      <c r="BO27" s="745"/>
      <c r="BP27" s="752" t="str">
        <f>[1]従3!$BP$27</f>
        <v>□ 留学</v>
      </c>
      <c r="BQ27" s="745"/>
      <c r="BR27" s="745"/>
      <c r="BS27" s="745"/>
      <c r="BT27" s="745"/>
      <c r="BU27" s="745"/>
      <c r="BV27" s="751"/>
      <c r="BW27" s="738">
        <f>[1]従3!$BW$27</f>
        <v>0</v>
      </c>
      <c r="BX27" s="739"/>
      <c r="BY27" s="739"/>
      <c r="BZ27" s="739"/>
      <c r="CA27" s="739"/>
      <c r="CB27" s="739"/>
      <c r="CC27" s="739"/>
      <c r="CD27" s="739"/>
      <c r="CE27" s="739"/>
      <c r="CF27" s="739"/>
      <c r="CG27" s="739"/>
      <c r="CH27" s="739"/>
      <c r="CI27" s="739"/>
      <c r="CJ27" s="739"/>
      <c r="CK27" s="739"/>
      <c r="CL27" s="740"/>
      <c r="CM27" s="727">
        <f>[1]従3!$CM$27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[1]従3!$J$28</f>
        <v>0</v>
      </c>
      <c r="K28" s="713"/>
      <c r="L28" s="713"/>
      <c r="M28" s="713"/>
      <c r="N28" s="713"/>
      <c r="O28" s="713"/>
      <c r="P28" s="713"/>
      <c r="Q28" s="713"/>
      <c r="R28" s="713"/>
      <c r="S28" s="713"/>
      <c r="T28" s="713"/>
      <c r="U28" s="713"/>
      <c r="V28" s="713"/>
      <c r="W28" s="713"/>
      <c r="X28" s="716">
        <f>[1]従3!$X$28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[1]従3!$Z$29</f>
        <v>0</v>
      </c>
      <c r="AA29" s="924"/>
      <c r="AB29" s="924"/>
      <c r="AC29" s="924"/>
      <c r="AD29" s="924"/>
      <c r="AE29" s="924"/>
      <c r="AF29" s="924"/>
      <c r="AG29" s="924"/>
      <c r="AH29" s="924"/>
      <c r="AI29" s="925"/>
      <c r="AJ29" s="721" t="str">
        <f>[1]従3!$AJ$29</f>
        <v>明・大
昭・平</v>
      </c>
      <c r="AK29" s="722"/>
      <c r="AL29" s="722"/>
      <c r="AM29" s="723">
        <f>[1]従3!$AM$29</f>
        <v>0</v>
      </c>
      <c r="AN29" s="723"/>
      <c r="AO29" s="723"/>
      <c r="AP29" s="208" t="s">
        <v>7</v>
      </c>
      <c r="AQ29" s="724">
        <f>[1]従3!$AQ$29</f>
        <v>0</v>
      </c>
      <c r="AR29" s="724"/>
      <c r="AS29" s="724"/>
      <c r="AT29" s="208" t="s">
        <v>7</v>
      </c>
      <c r="AU29" s="724">
        <f>[1]従3!$AU$29</f>
        <v>0</v>
      </c>
      <c r="AV29" s="724"/>
      <c r="AW29" s="725"/>
      <c r="AX29" s="769"/>
      <c r="AY29" s="769"/>
      <c r="AZ29" s="769"/>
      <c r="BA29" s="769"/>
      <c r="BB29" s="769"/>
      <c r="BC29" s="769"/>
      <c r="BD29" s="769"/>
      <c r="BE29" s="769"/>
      <c r="BF29" s="922" t="s">
        <v>141</v>
      </c>
      <c r="BG29" s="922"/>
      <c r="BH29" s="744" t="str">
        <f>[1]従3!$BH$29</f>
        <v xml:space="preserve"> □ 障害者</v>
      </c>
      <c r="BI29" s="745"/>
      <c r="BJ29" s="745"/>
      <c r="BK29" s="745"/>
      <c r="BL29" s="745"/>
      <c r="BM29" s="745"/>
      <c r="BN29" s="745"/>
      <c r="BO29" s="745"/>
      <c r="BP29" s="745" t="str">
        <f>[1]従3!$BP$29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[1]従3!$J$30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[1]従3!$AX$30</f>
        <v>0</v>
      </c>
      <c r="AY30" s="920"/>
      <c r="AZ30" s="920"/>
      <c r="BA30" s="920"/>
      <c r="BB30" s="920"/>
      <c r="BC30" s="920"/>
      <c r="BD30" s="920"/>
      <c r="BE30" s="920"/>
      <c r="BF30" s="201"/>
      <c r="BG30" s="201"/>
      <c r="BH30" s="746" t="str">
        <f>[1]従3!$BH$30</f>
        <v xml:space="preserve">    16歳以上30歳未満
 □ 又は70歳以上</v>
      </c>
      <c r="BI30" s="747"/>
      <c r="BJ30" s="747"/>
      <c r="BK30" s="747"/>
      <c r="BL30" s="747"/>
      <c r="BM30" s="747"/>
      <c r="BN30" s="747"/>
      <c r="BO30" s="747"/>
      <c r="BP30" s="749" t="str">
        <f>[1]従3!$BP$30</f>
        <v>□ 留学</v>
      </c>
      <c r="BQ30" s="747"/>
      <c r="BR30" s="747"/>
      <c r="BS30" s="747"/>
      <c r="BT30" s="747"/>
      <c r="BU30" s="747"/>
      <c r="BV30" s="750"/>
      <c r="BW30" s="735">
        <f>[1]従3!$BW$30</f>
        <v>0</v>
      </c>
      <c r="BX30" s="736"/>
      <c r="BY30" s="736"/>
      <c r="BZ30" s="736"/>
      <c r="CA30" s="736"/>
      <c r="CB30" s="736"/>
      <c r="CC30" s="736"/>
      <c r="CD30" s="736"/>
      <c r="CE30" s="736"/>
      <c r="CF30" s="736"/>
      <c r="CG30" s="736"/>
      <c r="CH30" s="736"/>
      <c r="CI30" s="736"/>
      <c r="CJ30" s="736"/>
      <c r="CK30" s="736"/>
      <c r="CL30" s="737"/>
      <c r="CM30" s="726">
        <f>[1]従3!$CM$30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[1]従3!$J$31</f>
        <v>0</v>
      </c>
      <c r="K31" s="713"/>
      <c r="L31" s="713"/>
      <c r="M31" s="713"/>
      <c r="N31" s="713"/>
      <c r="O31" s="713"/>
      <c r="P31" s="713"/>
      <c r="Q31" s="713"/>
      <c r="R31" s="713"/>
      <c r="S31" s="713"/>
      <c r="T31" s="713"/>
      <c r="U31" s="713"/>
      <c r="V31" s="713"/>
      <c r="W31" s="713"/>
      <c r="X31" s="783">
        <f>[1]従3!$X$31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[1]従3!$Z$32</f>
        <v>0</v>
      </c>
      <c r="AA32" s="924"/>
      <c r="AB32" s="924"/>
      <c r="AC32" s="924"/>
      <c r="AD32" s="924"/>
      <c r="AE32" s="924"/>
      <c r="AF32" s="924"/>
      <c r="AG32" s="924"/>
      <c r="AH32" s="924"/>
      <c r="AI32" s="925"/>
      <c r="AJ32" s="721" t="str">
        <f>[1]従3!$AJ$32</f>
        <v>明・大
昭・平</v>
      </c>
      <c r="AK32" s="722"/>
      <c r="AL32" s="722"/>
      <c r="AM32" s="723">
        <f>[1]従3!$AM$32</f>
        <v>0</v>
      </c>
      <c r="AN32" s="723"/>
      <c r="AO32" s="723"/>
      <c r="AP32" s="208" t="s">
        <v>7</v>
      </c>
      <c r="AQ32" s="724">
        <f>[1]従3!$AQ$32</f>
        <v>0</v>
      </c>
      <c r="AR32" s="724"/>
      <c r="AS32" s="724"/>
      <c r="AT32" s="208" t="s">
        <v>7</v>
      </c>
      <c r="AU32" s="724">
        <f>[1]従3!$AU$32</f>
        <v>0</v>
      </c>
      <c r="AV32" s="724"/>
      <c r="AW32" s="725"/>
      <c r="AX32" s="921"/>
      <c r="AY32" s="921"/>
      <c r="AZ32" s="921"/>
      <c r="BA32" s="921"/>
      <c r="BB32" s="921"/>
      <c r="BC32" s="921"/>
      <c r="BD32" s="921"/>
      <c r="BE32" s="921"/>
      <c r="BF32" s="767" t="s">
        <v>141</v>
      </c>
      <c r="BG32" s="767"/>
      <c r="BH32" s="753" t="str">
        <f>[1]従3!$BH$32</f>
        <v xml:space="preserve"> □ 障害者</v>
      </c>
      <c r="BI32" s="754"/>
      <c r="BJ32" s="754"/>
      <c r="BK32" s="754"/>
      <c r="BL32" s="754"/>
      <c r="BM32" s="754"/>
      <c r="BN32" s="754"/>
      <c r="BO32" s="754"/>
      <c r="BP32" s="754" t="str">
        <f>[1]従3!$BP$32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[1]従3!$J$33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[1]従3!$AX$33</f>
        <v>0</v>
      </c>
      <c r="AY33" s="769"/>
      <c r="AZ33" s="769"/>
      <c r="BA33" s="769"/>
      <c r="BB33" s="769"/>
      <c r="BC33" s="769"/>
      <c r="BD33" s="769"/>
      <c r="BE33" s="769"/>
      <c r="BF33" s="163"/>
      <c r="BG33" s="163"/>
      <c r="BH33" s="744" t="str">
        <f>[1]従3!$BH$33</f>
        <v xml:space="preserve">    16歳以上30歳未満
 □ 又は70歳以上</v>
      </c>
      <c r="BI33" s="745"/>
      <c r="BJ33" s="745"/>
      <c r="BK33" s="745"/>
      <c r="BL33" s="745"/>
      <c r="BM33" s="745"/>
      <c r="BN33" s="745"/>
      <c r="BO33" s="745"/>
      <c r="BP33" s="752" t="str">
        <f>[1]従3!$BP$33</f>
        <v>□ 留学</v>
      </c>
      <c r="BQ33" s="745"/>
      <c r="BR33" s="745"/>
      <c r="BS33" s="745"/>
      <c r="BT33" s="745"/>
      <c r="BU33" s="745"/>
      <c r="BV33" s="751"/>
      <c r="BW33" s="738">
        <f>[1]従3!$BW$33</f>
        <v>0</v>
      </c>
      <c r="BX33" s="739"/>
      <c r="BY33" s="739"/>
      <c r="BZ33" s="739"/>
      <c r="CA33" s="739"/>
      <c r="CB33" s="739"/>
      <c r="CC33" s="739"/>
      <c r="CD33" s="739"/>
      <c r="CE33" s="739"/>
      <c r="CF33" s="739"/>
      <c r="CG33" s="739"/>
      <c r="CH33" s="739"/>
      <c r="CI33" s="739"/>
      <c r="CJ33" s="739"/>
      <c r="CK33" s="739"/>
      <c r="CL33" s="740"/>
      <c r="CM33" s="727">
        <f>[1]従3!$CM$33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[1]従3!$J$34</f>
        <v>0</v>
      </c>
      <c r="K34" s="713"/>
      <c r="L34" s="713"/>
      <c r="M34" s="713"/>
      <c r="N34" s="713"/>
      <c r="O34" s="713"/>
      <c r="P34" s="713"/>
      <c r="Q34" s="713"/>
      <c r="R34" s="713"/>
      <c r="S34" s="713"/>
      <c r="T34" s="713"/>
      <c r="U34" s="713"/>
      <c r="V34" s="713"/>
      <c r="W34" s="713"/>
      <c r="X34" s="716">
        <f>[1]従3!$X$34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[1]従3!$Z$35</f>
        <v>0</v>
      </c>
      <c r="AA35" s="761"/>
      <c r="AB35" s="761"/>
      <c r="AC35" s="761"/>
      <c r="AD35" s="761"/>
      <c r="AE35" s="761"/>
      <c r="AF35" s="761"/>
      <c r="AG35" s="761"/>
      <c r="AH35" s="761"/>
      <c r="AI35" s="762"/>
      <c r="AJ35" s="932" t="str">
        <f>[1]従3!$AJ$35</f>
        <v>明・大
昭・平</v>
      </c>
      <c r="AK35" s="933"/>
      <c r="AL35" s="933"/>
      <c r="AM35" s="763">
        <f>[1]従3!$AM$35</f>
        <v>0</v>
      </c>
      <c r="AN35" s="763"/>
      <c r="AO35" s="763"/>
      <c r="AP35" s="209" t="s">
        <v>7</v>
      </c>
      <c r="AQ35" s="764">
        <f>[1]従3!$AQ$35</f>
        <v>0</v>
      </c>
      <c r="AR35" s="764"/>
      <c r="AS35" s="764"/>
      <c r="AT35" s="209" t="s">
        <v>7</v>
      </c>
      <c r="AU35" s="764">
        <f>[1]従3!$AU$35</f>
        <v>0</v>
      </c>
      <c r="AV35" s="764"/>
      <c r="AW35" s="765"/>
      <c r="AX35" s="769"/>
      <c r="AY35" s="769"/>
      <c r="AZ35" s="769"/>
      <c r="BA35" s="769"/>
      <c r="BB35" s="769"/>
      <c r="BC35" s="769"/>
      <c r="BD35" s="769"/>
      <c r="BE35" s="769"/>
      <c r="BF35" s="922" t="s">
        <v>141</v>
      </c>
      <c r="BG35" s="922"/>
      <c r="BH35" s="744" t="str">
        <f>[1]従3!$BH$35</f>
        <v xml:space="preserve"> □ 障害者</v>
      </c>
      <c r="BI35" s="745"/>
      <c r="BJ35" s="745"/>
      <c r="BK35" s="745"/>
      <c r="BL35" s="745"/>
      <c r="BM35" s="745"/>
      <c r="BN35" s="745"/>
      <c r="BO35" s="745"/>
      <c r="BP35" s="745" t="str">
        <f>[1]従3!$BP$35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[1]従3!$J$36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[1]従3!$AX$36</f>
        <v>0</v>
      </c>
      <c r="AY36" s="920"/>
      <c r="AZ36" s="920"/>
      <c r="BA36" s="920"/>
      <c r="BB36" s="920"/>
      <c r="BC36" s="920"/>
      <c r="BD36" s="920"/>
      <c r="BE36" s="920"/>
      <c r="BF36" s="201"/>
      <c r="BG36" s="201"/>
      <c r="BH36" s="746" t="str">
        <f>[1]従3!$BH$36</f>
        <v xml:space="preserve">    16歳以上30歳未満
 □ 又は70歳以上</v>
      </c>
      <c r="BI36" s="747"/>
      <c r="BJ36" s="747"/>
      <c r="BK36" s="747"/>
      <c r="BL36" s="747"/>
      <c r="BM36" s="747"/>
      <c r="BN36" s="747"/>
      <c r="BO36" s="747"/>
      <c r="BP36" s="749" t="str">
        <f>[1]従3!$BP$36</f>
        <v>□ 留学</v>
      </c>
      <c r="BQ36" s="747"/>
      <c r="BR36" s="747"/>
      <c r="BS36" s="747"/>
      <c r="BT36" s="747"/>
      <c r="BU36" s="747"/>
      <c r="BV36" s="750"/>
      <c r="BW36" s="735">
        <f>[1]従3!$BW$36</f>
        <v>0</v>
      </c>
      <c r="BX36" s="736"/>
      <c r="BY36" s="736"/>
      <c r="BZ36" s="736"/>
      <c r="CA36" s="736"/>
      <c r="CB36" s="736"/>
      <c r="CC36" s="736"/>
      <c r="CD36" s="736"/>
      <c r="CE36" s="736"/>
      <c r="CF36" s="736"/>
      <c r="CG36" s="736"/>
      <c r="CH36" s="736"/>
      <c r="CI36" s="736"/>
      <c r="CJ36" s="736"/>
      <c r="CK36" s="736"/>
      <c r="CL36" s="737"/>
      <c r="CM36" s="726">
        <f>[1]従3!$CM$36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[1]従3!$J$37</f>
        <v>0</v>
      </c>
      <c r="K37" s="713"/>
      <c r="L37" s="713"/>
      <c r="M37" s="713"/>
      <c r="N37" s="713"/>
      <c r="O37" s="713"/>
      <c r="P37" s="713"/>
      <c r="Q37" s="713"/>
      <c r="R37" s="713"/>
      <c r="S37" s="713"/>
      <c r="T37" s="713"/>
      <c r="U37" s="713"/>
      <c r="V37" s="713"/>
      <c r="W37" s="713"/>
      <c r="X37" s="716">
        <f>[1]従3!$X$37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[1]従3!$Z$38</f>
        <v>0</v>
      </c>
      <c r="AA38" s="761"/>
      <c r="AB38" s="761"/>
      <c r="AC38" s="761"/>
      <c r="AD38" s="761"/>
      <c r="AE38" s="761"/>
      <c r="AF38" s="761"/>
      <c r="AG38" s="761"/>
      <c r="AH38" s="761"/>
      <c r="AI38" s="762"/>
      <c r="AJ38" s="932" t="str">
        <f>[1]従3!$AJ$38</f>
        <v>明・大
昭・平</v>
      </c>
      <c r="AK38" s="933"/>
      <c r="AL38" s="933"/>
      <c r="AM38" s="763">
        <f>[1]従3!$AM$38</f>
        <v>0</v>
      </c>
      <c r="AN38" s="763"/>
      <c r="AO38" s="763"/>
      <c r="AP38" s="209" t="s">
        <v>7</v>
      </c>
      <c r="AQ38" s="764">
        <f>[1]従3!$AQ$38</f>
        <v>0</v>
      </c>
      <c r="AR38" s="764"/>
      <c r="AS38" s="764"/>
      <c r="AT38" s="209" t="s">
        <v>7</v>
      </c>
      <c r="AU38" s="764">
        <f>[1]従3!$AU$38</f>
        <v>0</v>
      </c>
      <c r="AV38" s="764"/>
      <c r="AW38" s="765"/>
      <c r="AX38" s="921"/>
      <c r="AY38" s="921"/>
      <c r="AZ38" s="921"/>
      <c r="BA38" s="921"/>
      <c r="BB38" s="921"/>
      <c r="BC38" s="921"/>
      <c r="BD38" s="921"/>
      <c r="BE38" s="921"/>
      <c r="BF38" s="767" t="s">
        <v>141</v>
      </c>
      <c r="BG38" s="768"/>
      <c r="BH38" s="753" t="str">
        <f>[1]従3!$BH$38</f>
        <v xml:space="preserve"> □ 障害者</v>
      </c>
      <c r="BI38" s="754"/>
      <c r="BJ38" s="754"/>
      <c r="BK38" s="754"/>
      <c r="BL38" s="754"/>
      <c r="BM38" s="754"/>
      <c r="BN38" s="754"/>
      <c r="BO38" s="754"/>
      <c r="BP38" s="754" t="str">
        <f>[1]従3!$BP$38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[1]従3!$J$39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[1]従3!$AX$39</f>
        <v>0</v>
      </c>
      <c r="AY39" s="769"/>
      <c r="AZ39" s="769"/>
      <c r="BA39" s="769"/>
      <c r="BB39" s="769"/>
      <c r="BC39" s="769"/>
      <c r="BD39" s="769"/>
      <c r="BE39" s="769"/>
      <c r="BF39" s="163"/>
      <c r="BG39" s="163"/>
      <c r="BH39" s="744" t="str">
        <f>[1]従3!$BH$39</f>
        <v xml:space="preserve">    16歳以上30歳未満
 □ 又は70歳以上</v>
      </c>
      <c r="BI39" s="745"/>
      <c r="BJ39" s="745"/>
      <c r="BK39" s="745"/>
      <c r="BL39" s="745"/>
      <c r="BM39" s="745"/>
      <c r="BN39" s="745"/>
      <c r="BO39" s="745"/>
      <c r="BP39" s="752" t="str">
        <f>[1]従3!$BP$39</f>
        <v>□ 留学</v>
      </c>
      <c r="BQ39" s="745"/>
      <c r="BR39" s="745"/>
      <c r="BS39" s="745"/>
      <c r="BT39" s="745"/>
      <c r="BU39" s="745"/>
      <c r="BV39" s="751"/>
      <c r="BW39" s="738">
        <f>[1]従3!$BW$39</f>
        <v>0</v>
      </c>
      <c r="BX39" s="739"/>
      <c r="BY39" s="739"/>
      <c r="BZ39" s="739"/>
      <c r="CA39" s="739"/>
      <c r="CB39" s="739"/>
      <c r="CC39" s="739"/>
      <c r="CD39" s="739"/>
      <c r="CE39" s="739"/>
      <c r="CF39" s="739"/>
      <c r="CG39" s="739"/>
      <c r="CH39" s="739"/>
      <c r="CI39" s="739"/>
      <c r="CJ39" s="739"/>
      <c r="CK39" s="739"/>
      <c r="CL39" s="740"/>
      <c r="CM39" s="727">
        <f>[1]従3!$CM$39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[1]従3!$J$40</f>
        <v>0</v>
      </c>
      <c r="K40" s="713"/>
      <c r="L40" s="713"/>
      <c r="M40" s="713"/>
      <c r="N40" s="713"/>
      <c r="O40" s="713"/>
      <c r="P40" s="713"/>
      <c r="Q40" s="713"/>
      <c r="R40" s="713"/>
      <c r="S40" s="713"/>
      <c r="T40" s="713"/>
      <c r="U40" s="713"/>
      <c r="V40" s="713"/>
      <c r="W40" s="713"/>
      <c r="X40" s="716">
        <f>[1]従3!$X$40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[1]従3!$Z$41</f>
        <v>0</v>
      </c>
      <c r="AA41" s="761"/>
      <c r="AB41" s="761"/>
      <c r="AC41" s="761"/>
      <c r="AD41" s="761"/>
      <c r="AE41" s="761"/>
      <c r="AF41" s="761"/>
      <c r="AG41" s="761"/>
      <c r="AH41" s="761"/>
      <c r="AI41" s="762"/>
      <c r="AJ41" s="932" t="str">
        <f>[1]従3!$AJ$41</f>
        <v>明・大
昭・平</v>
      </c>
      <c r="AK41" s="933"/>
      <c r="AL41" s="933"/>
      <c r="AM41" s="763">
        <f>[1]従3!$AM$41</f>
        <v>0</v>
      </c>
      <c r="AN41" s="763"/>
      <c r="AO41" s="763"/>
      <c r="AP41" s="209" t="s">
        <v>7</v>
      </c>
      <c r="AQ41" s="764">
        <f>[1]従3!$AQ$41</f>
        <v>0</v>
      </c>
      <c r="AR41" s="764"/>
      <c r="AS41" s="764"/>
      <c r="AT41" s="209" t="s">
        <v>7</v>
      </c>
      <c r="AU41" s="764">
        <f>[1]従3!$AU$41</f>
        <v>0</v>
      </c>
      <c r="AV41" s="764"/>
      <c r="AW41" s="765"/>
      <c r="AX41" s="770"/>
      <c r="AY41" s="770"/>
      <c r="AZ41" s="770"/>
      <c r="BA41" s="770"/>
      <c r="BB41" s="770"/>
      <c r="BC41" s="770"/>
      <c r="BD41" s="770"/>
      <c r="BE41" s="770"/>
      <c r="BF41" s="767" t="s">
        <v>141</v>
      </c>
      <c r="BG41" s="768"/>
      <c r="BH41" s="744" t="str">
        <f>[1]従3!$BH$41</f>
        <v xml:space="preserve"> □ 障害者</v>
      </c>
      <c r="BI41" s="745"/>
      <c r="BJ41" s="745"/>
      <c r="BK41" s="745"/>
      <c r="BL41" s="745"/>
      <c r="BM41" s="745"/>
      <c r="BN41" s="745"/>
      <c r="BO41" s="745"/>
      <c r="BP41" s="745" t="str">
        <f>[1]従3!$BP$41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[1]従3!$I$44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[1]従3!$AX$44</f>
        <v>0</v>
      </c>
      <c r="AY44" s="920"/>
      <c r="AZ44" s="920"/>
      <c r="BA44" s="920"/>
      <c r="BB44" s="920"/>
      <c r="BC44" s="920"/>
      <c r="BD44" s="920"/>
      <c r="BE44" s="920"/>
      <c r="BF44" s="201"/>
      <c r="BG44" s="201"/>
      <c r="BH44" s="735">
        <f>[1]従3!$BH$44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[1]従3!$CC$44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[1]従3!$I$45</f>
        <v>0</v>
      </c>
      <c r="J45" s="782"/>
      <c r="K45" s="782"/>
      <c r="L45" s="782"/>
      <c r="M45" s="782"/>
      <c r="N45" s="782"/>
      <c r="O45" s="782"/>
      <c r="P45" s="782"/>
      <c r="Q45" s="782"/>
      <c r="R45" s="782"/>
      <c r="S45" s="782"/>
      <c r="T45" s="782"/>
      <c r="U45" s="782"/>
      <c r="V45" s="782"/>
      <c r="W45" s="782"/>
      <c r="X45" s="783">
        <f>[1]従3!$X$45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[1]従3!$AJ$46</f>
        <v>明・大
昭・平</v>
      </c>
      <c r="AK46" s="722"/>
      <c r="AL46" s="722"/>
      <c r="AM46" s="723">
        <f>[1]従3!$AM$46</f>
        <v>0</v>
      </c>
      <c r="AN46" s="723"/>
      <c r="AO46" s="723"/>
      <c r="AP46" s="208" t="s">
        <v>7</v>
      </c>
      <c r="AQ46" s="724">
        <f>[1]従3!$AQ$46</f>
        <v>0</v>
      </c>
      <c r="AR46" s="724"/>
      <c r="AS46" s="724"/>
      <c r="AT46" s="208" t="s">
        <v>7</v>
      </c>
      <c r="AU46" s="724">
        <f>[1]従3!$AU$46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[1]従3!$J$47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[1]従3!$AX$47</f>
        <v>0</v>
      </c>
      <c r="AY47" s="769"/>
      <c r="AZ47" s="769"/>
      <c r="BA47" s="769"/>
      <c r="BB47" s="769"/>
      <c r="BC47" s="769"/>
      <c r="BD47" s="769"/>
      <c r="BE47" s="769"/>
      <c r="BF47" s="163"/>
      <c r="BG47" s="163"/>
      <c r="BH47" s="738">
        <f>[1]従3!$BH$47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[1]従3!$CC$47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[1]従3!$J$48</f>
        <v>0</v>
      </c>
      <c r="K48" s="713"/>
      <c r="L48" s="713"/>
      <c r="M48" s="713"/>
      <c r="N48" s="713"/>
      <c r="O48" s="713"/>
      <c r="P48" s="713"/>
      <c r="Q48" s="713"/>
      <c r="R48" s="713"/>
      <c r="S48" s="713"/>
      <c r="T48" s="713"/>
      <c r="U48" s="713"/>
      <c r="V48" s="713"/>
      <c r="W48" s="713"/>
      <c r="X48" s="716">
        <f>[1]従3!$X$48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[1]従3!$Z$49</f>
        <v>0</v>
      </c>
      <c r="AA49" s="719"/>
      <c r="AB49" s="719"/>
      <c r="AC49" s="719"/>
      <c r="AD49" s="719"/>
      <c r="AE49" s="719"/>
      <c r="AF49" s="719"/>
      <c r="AG49" s="719"/>
      <c r="AH49" s="719"/>
      <c r="AI49" s="720"/>
      <c r="AJ49" s="721" t="str">
        <f>[1]従3!$AJ$49</f>
        <v>明・大
昭・平</v>
      </c>
      <c r="AK49" s="722"/>
      <c r="AL49" s="722"/>
      <c r="AM49" s="723">
        <f>[1]従3!$AM$49</f>
        <v>0</v>
      </c>
      <c r="AN49" s="723"/>
      <c r="AO49" s="723"/>
      <c r="AP49" s="208" t="s">
        <v>7</v>
      </c>
      <c r="AQ49" s="724">
        <f>[1]従3!$AQ$49</f>
        <v>0</v>
      </c>
      <c r="AR49" s="724"/>
      <c r="AS49" s="724"/>
      <c r="AT49" s="208" t="s">
        <v>7</v>
      </c>
      <c r="AU49" s="724">
        <f>[1]従3!$AU$49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[1]従3!$J$50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[1]従3!$AX$50</f>
        <v>0</v>
      </c>
      <c r="AY50" s="920"/>
      <c r="AZ50" s="920"/>
      <c r="BA50" s="920"/>
      <c r="BB50" s="920"/>
      <c r="BC50" s="920"/>
      <c r="BD50" s="920"/>
      <c r="BE50" s="920"/>
      <c r="BF50" s="201"/>
      <c r="BG50" s="201"/>
      <c r="BH50" s="735">
        <f>[1]従3!$BH$50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[1]従3!$CC$50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[1]従3!$J$51</f>
        <v>0</v>
      </c>
      <c r="K51" s="713"/>
      <c r="L51" s="713"/>
      <c r="M51" s="713"/>
      <c r="N51" s="713"/>
      <c r="O51" s="713"/>
      <c r="P51" s="713"/>
      <c r="Q51" s="713"/>
      <c r="R51" s="713"/>
      <c r="S51" s="713"/>
      <c r="T51" s="713"/>
      <c r="U51" s="713"/>
      <c r="V51" s="713"/>
      <c r="W51" s="713"/>
      <c r="X51" s="716">
        <f>[1]従3!$X$51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[1]従3!$Z$52</f>
        <v>0</v>
      </c>
      <c r="AA52" s="719"/>
      <c r="AB52" s="719"/>
      <c r="AC52" s="719"/>
      <c r="AD52" s="719"/>
      <c r="AE52" s="719"/>
      <c r="AF52" s="719"/>
      <c r="AG52" s="719"/>
      <c r="AH52" s="719"/>
      <c r="AI52" s="720"/>
      <c r="AJ52" s="721" t="str">
        <f>[1]従3!$AJ$52</f>
        <v>明・大
昭・平</v>
      </c>
      <c r="AK52" s="722"/>
      <c r="AL52" s="722"/>
      <c r="AM52" s="723">
        <f>[1]従3!$AM$52</f>
        <v>0</v>
      </c>
      <c r="AN52" s="723"/>
      <c r="AO52" s="723"/>
      <c r="AP52" s="208" t="s">
        <v>7</v>
      </c>
      <c r="AQ52" s="724">
        <f>[1]従3!$AQ$52</f>
        <v>0</v>
      </c>
      <c r="AR52" s="724"/>
      <c r="AS52" s="724"/>
      <c r="AT52" s="208" t="s">
        <v>7</v>
      </c>
      <c r="AU52" s="724">
        <f>[1]従3!$AU$52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[1]従3!$J$53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[1]従3!$AX$53</f>
        <v>0</v>
      </c>
      <c r="AY53" s="769"/>
      <c r="AZ53" s="769"/>
      <c r="BA53" s="769"/>
      <c r="BB53" s="769"/>
      <c r="BC53" s="769"/>
      <c r="BD53" s="769"/>
      <c r="BE53" s="769"/>
      <c r="BF53" s="163"/>
      <c r="BG53" s="163"/>
      <c r="BH53" s="738">
        <f>[1]従3!$BH$53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[1]従3!$CC$53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[1]従3!$J$54</f>
        <v>0</v>
      </c>
      <c r="K54" s="713"/>
      <c r="L54" s="713"/>
      <c r="M54" s="713"/>
      <c r="N54" s="713"/>
      <c r="O54" s="713"/>
      <c r="P54" s="713"/>
      <c r="Q54" s="713"/>
      <c r="R54" s="713"/>
      <c r="S54" s="713"/>
      <c r="T54" s="713"/>
      <c r="U54" s="713"/>
      <c r="V54" s="713"/>
      <c r="W54" s="713"/>
      <c r="X54" s="783">
        <f>[1]従3!$X$54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[1]従3!$Z$55</f>
        <v>0</v>
      </c>
      <c r="AA55" s="950"/>
      <c r="AB55" s="950"/>
      <c r="AC55" s="950"/>
      <c r="AD55" s="950"/>
      <c r="AE55" s="950"/>
      <c r="AF55" s="950"/>
      <c r="AG55" s="950"/>
      <c r="AH55" s="950"/>
      <c r="AI55" s="951"/>
      <c r="AJ55" s="932" t="str">
        <f>[1]従3!$AJ$55</f>
        <v>明・大
昭・平</v>
      </c>
      <c r="AK55" s="933"/>
      <c r="AL55" s="933"/>
      <c r="AM55" s="763">
        <f>[1]従3!$AM$55</f>
        <v>0</v>
      </c>
      <c r="AN55" s="763"/>
      <c r="AO55" s="763"/>
      <c r="AP55" s="209" t="s">
        <v>7</v>
      </c>
      <c r="AQ55" s="764">
        <f>[1]従3!$AQ$55</f>
        <v>0</v>
      </c>
      <c r="AR55" s="764"/>
      <c r="AS55" s="764"/>
      <c r="AT55" s="209" t="s">
        <v>7</v>
      </c>
      <c r="AU55" s="764">
        <f>[1]従3!$AU$55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[1]従4!$BL$6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[1]従4!$CO$6</f>
        <v>昭和</v>
      </c>
      <c r="CP6" s="837"/>
      <c r="CQ6" s="837"/>
      <c r="CR6" s="813">
        <f>[1]従4!$CR$6</f>
        <v>0</v>
      </c>
      <c r="CS6" s="811" t="s">
        <v>2</v>
      </c>
      <c r="CT6" s="813">
        <f>[1]従4!$CT$6</f>
        <v>0</v>
      </c>
      <c r="CU6" s="811" t="s">
        <v>19</v>
      </c>
      <c r="CV6" s="813">
        <f>[1]従4!$CV$6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[1]従4!$BL$7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[1]従4!$CH$7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[1]従4!$CO$8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[1]従4!$CO$9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[1]従4!$BQ$12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[1]従4!$BL$13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[1]従4!$H$19</f>
        <v>0</v>
      </c>
      <c r="I19" s="788"/>
      <c r="J19" s="788"/>
      <c r="K19" s="788"/>
      <c r="L19" s="788"/>
      <c r="M19" s="788"/>
      <c r="N19" s="788"/>
      <c r="O19" s="788"/>
      <c r="P19" s="788"/>
      <c r="Q19" s="788"/>
      <c r="R19" s="788"/>
      <c r="S19" s="788"/>
      <c r="T19" s="788"/>
      <c r="U19" s="788"/>
      <c r="V19" s="788"/>
      <c r="W19" s="788"/>
      <c r="X19" s="788"/>
      <c r="Y19" s="788"/>
      <c r="Z19" s="789"/>
      <c r="AA19" s="796">
        <f>[1]従4!$AA$19</f>
        <v>0</v>
      </c>
      <c r="AB19" s="796"/>
      <c r="AC19" s="796"/>
      <c r="AD19" s="796"/>
      <c r="AE19" s="796"/>
      <c r="AF19" s="796"/>
      <c r="AG19" s="796"/>
      <c r="AH19" s="796"/>
      <c r="AI19" s="796"/>
      <c r="AJ19" s="796"/>
      <c r="AK19" s="796"/>
      <c r="AL19" s="796"/>
      <c r="AM19" s="169"/>
      <c r="AN19" s="886">
        <f>[1]従4!$AN$19</f>
        <v>0</v>
      </c>
      <c r="AO19" s="796"/>
      <c r="AP19" s="796"/>
      <c r="AQ19" s="796"/>
      <c r="AR19" s="796"/>
      <c r="AS19" s="796"/>
      <c r="AT19" s="796"/>
      <c r="AU19" s="796"/>
      <c r="AV19" s="796"/>
      <c r="AW19" s="796"/>
      <c r="AX19" s="796"/>
      <c r="AY19" s="796"/>
      <c r="AZ19" s="181"/>
      <c r="BA19" s="796">
        <f>[1]従4!$BA$19</f>
        <v>0</v>
      </c>
      <c r="BB19" s="796"/>
      <c r="BC19" s="796"/>
      <c r="BD19" s="796"/>
      <c r="BE19" s="796"/>
      <c r="BF19" s="796"/>
      <c r="BG19" s="796"/>
      <c r="BH19" s="796"/>
      <c r="BI19" s="796"/>
      <c r="BJ19" s="796"/>
      <c r="BK19" s="796"/>
      <c r="BL19" s="169"/>
      <c r="BM19" s="886">
        <f>[1]従4!$BM$19</f>
        <v>0</v>
      </c>
      <c r="BN19" s="796"/>
      <c r="BO19" s="796"/>
      <c r="BP19" s="796"/>
      <c r="BQ19" s="796"/>
      <c r="BR19" s="796"/>
      <c r="BS19" s="796"/>
      <c r="BT19" s="181"/>
      <c r="BU19" s="886">
        <f>[1]従4!$BU$19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[1]従4!$I$24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[1]従4!$AX$24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[1]従4!$BW$24</f>
        <v>0</v>
      </c>
      <c r="BX24" s="736"/>
      <c r="BY24" s="736"/>
      <c r="BZ24" s="736"/>
      <c r="CA24" s="736"/>
      <c r="CB24" s="736"/>
      <c r="CC24" s="736"/>
      <c r="CD24" s="736"/>
      <c r="CE24" s="736"/>
      <c r="CF24" s="736"/>
      <c r="CG24" s="736"/>
      <c r="CH24" s="736"/>
      <c r="CI24" s="736"/>
      <c r="CJ24" s="736"/>
      <c r="CK24" s="736"/>
      <c r="CL24" s="737"/>
      <c r="CM24" s="726">
        <f>[1]従4!$CM$24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[1]従4!$I$25</f>
        <v>0</v>
      </c>
      <c r="J25" s="782"/>
      <c r="K25" s="782"/>
      <c r="L25" s="782"/>
      <c r="M25" s="782"/>
      <c r="N25" s="782"/>
      <c r="O25" s="782"/>
      <c r="P25" s="782"/>
      <c r="Q25" s="782"/>
      <c r="R25" s="782"/>
      <c r="S25" s="782"/>
      <c r="T25" s="782"/>
      <c r="U25" s="782"/>
      <c r="V25" s="782"/>
      <c r="W25" s="782"/>
      <c r="X25" s="783">
        <f>[1]従4!$X$25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[1]従4!$BH$25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[1]従4!$AJ$26</f>
        <v>明・大
昭・平</v>
      </c>
      <c r="AK26" s="722"/>
      <c r="AL26" s="722"/>
      <c r="AM26" s="723">
        <f>[1]従4!$AM$26</f>
        <v>0</v>
      </c>
      <c r="AN26" s="723"/>
      <c r="AO26" s="723"/>
      <c r="AP26" s="208" t="s">
        <v>7</v>
      </c>
      <c r="AQ26" s="724">
        <f>[1]従4!$AQ$26</f>
        <v>0</v>
      </c>
      <c r="AR26" s="724"/>
      <c r="AS26" s="724"/>
      <c r="AT26" s="208" t="s">
        <v>7</v>
      </c>
      <c r="AU26" s="724">
        <f>[1]従4!$AU$26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[1]従4!$J$27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[1]従4!$AX$27</f>
        <v>0</v>
      </c>
      <c r="AY27" s="769"/>
      <c r="AZ27" s="769"/>
      <c r="BA27" s="769"/>
      <c r="BB27" s="769"/>
      <c r="BC27" s="769"/>
      <c r="BD27" s="769"/>
      <c r="BE27" s="769"/>
      <c r="BF27" s="163"/>
      <c r="BG27" s="163"/>
      <c r="BH27" s="744" t="str">
        <f>[1]従4!$BH$27</f>
        <v xml:space="preserve">    16歳以上30歳未満
 □ 又は70歳以上</v>
      </c>
      <c r="BI27" s="745"/>
      <c r="BJ27" s="745"/>
      <c r="BK27" s="745"/>
      <c r="BL27" s="745"/>
      <c r="BM27" s="745"/>
      <c r="BN27" s="745"/>
      <c r="BO27" s="745"/>
      <c r="BP27" s="752" t="str">
        <f>[1]従4!$BP$27</f>
        <v>□ 留学</v>
      </c>
      <c r="BQ27" s="745"/>
      <c r="BR27" s="745"/>
      <c r="BS27" s="745"/>
      <c r="BT27" s="745"/>
      <c r="BU27" s="745"/>
      <c r="BV27" s="751"/>
      <c r="BW27" s="738">
        <f>[1]従4!$BW$27</f>
        <v>0</v>
      </c>
      <c r="BX27" s="739"/>
      <c r="BY27" s="739"/>
      <c r="BZ27" s="739"/>
      <c r="CA27" s="739"/>
      <c r="CB27" s="739"/>
      <c r="CC27" s="739"/>
      <c r="CD27" s="739"/>
      <c r="CE27" s="739"/>
      <c r="CF27" s="739"/>
      <c r="CG27" s="739"/>
      <c r="CH27" s="739"/>
      <c r="CI27" s="739"/>
      <c r="CJ27" s="739"/>
      <c r="CK27" s="739"/>
      <c r="CL27" s="740"/>
      <c r="CM27" s="727">
        <f>[1]従4!$CM$27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[1]従4!$J$28</f>
        <v>0</v>
      </c>
      <c r="K28" s="713"/>
      <c r="L28" s="713"/>
      <c r="M28" s="713"/>
      <c r="N28" s="713"/>
      <c r="O28" s="713"/>
      <c r="P28" s="713"/>
      <c r="Q28" s="713"/>
      <c r="R28" s="713"/>
      <c r="S28" s="713"/>
      <c r="T28" s="713"/>
      <c r="U28" s="713"/>
      <c r="V28" s="713"/>
      <c r="W28" s="713"/>
      <c r="X28" s="716">
        <f>[1]従4!$X$28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[1]従4!$Z$29</f>
        <v>0</v>
      </c>
      <c r="AA29" s="924"/>
      <c r="AB29" s="924"/>
      <c r="AC29" s="924"/>
      <c r="AD29" s="924"/>
      <c r="AE29" s="924"/>
      <c r="AF29" s="924"/>
      <c r="AG29" s="924"/>
      <c r="AH29" s="924"/>
      <c r="AI29" s="925"/>
      <c r="AJ29" s="721" t="str">
        <f>[1]従4!$AJ$29</f>
        <v>明・大
昭・平</v>
      </c>
      <c r="AK29" s="722"/>
      <c r="AL29" s="722"/>
      <c r="AM29" s="723">
        <f>[1]従4!$AM$29</f>
        <v>0</v>
      </c>
      <c r="AN29" s="723"/>
      <c r="AO29" s="723"/>
      <c r="AP29" s="208" t="s">
        <v>7</v>
      </c>
      <c r="AQ29" s="724">
        <f>[1]従4!$AQ$29</f>
        <v>0</v>
      </c>
      <c r="AR29" s="724"/>
      <c r="AS29" s="724"/>
      <c r="AT29" s="208" t="s">
        <v>7</v>
      </c>
      <c r="AU29" s="724">
        <f>[1]従4!$AU$29</f>
        <v>0</v>
      </c>
      <c r="AV29" s="724"/>
      <c r="AW29" s="725"/>
      <c r="AX29" s="769"/>
      <c r="AY29" s="769"/>
      <c r="AZ29" s="769"/>
      <c r="BA29" s="769"/>
      <c r="BB29" s="769"/>
      <c r="BC29" s="769"/>
      <c r="BD29" s="769"/>
      <c r="BE29" s="769"/>
      <c r="BF29" s="922" t="s">
        <v>141</v>
      </c>
      <c r="BG29" s="922"/>
      <c r="BH29" s="744" t="str">
        <f>[1]従4!$BH$29</f>
        <v xml:space="preserve"> □ 障害者</v>
      </c>
      <c r="BI29" s="745"/>
      <c r="BJ29" s="745"/>
      <c r="BK29" s="745"/>
      <c r="BL29" s="745"/>
      <c r="BM29" s="745"/>
      <c r="BN29" s="745"/>
      <c r="BO29" s="745"/>
      <c r="BP29" s="745" t="str">
        <f>[1]従4!$BP$29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[1]従4!$J$30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[1]従4!$AX$30</f>
        <v>0</v>
      </c>
      <c r="AY30" s="920"/>
      <c r="AZ30" s="920"/>
      <c r="BA30" s="920"/>
      <c r="BB30" s="920"/>
      <c r="BC30" s="920"/>
      <c r="BD30" s="920"/>
      <c r="BE30" s="920"/>
      <c r="BF30" s="201"/>
      <c r="BG30" s="201"/>
      <c r="BH30" s="746" t="str">
        <f>[1]従4!$BH$30</f>
        <v xml:space="preserve">    16歳以上30歳未満
 □ 又は70歳以上</v>
      </c>
      <c r="BI30" s="747"/>
      <c r="BJ30" s="747"/>
      <c r="BK30" s="747"/>
      <c r="BL30" s="747"/>
      <c r="BM30" s="747"/>
      <c r="BN30" s="747"/>
      <c r="BO30" s="747"/>
      <c r="BP30" s="749" t="str">
        <f>[1]従4!$BP$30</f>
        <v>□ 留学</v>
      </c>
      <c r="BQ30" s="747"/>
      <c r="BR30" s="747"/>
      <c r="BS30" s="747"/>
      <c r="BT30" s="747"/>
      <c r="BU30" s="747"/>
      <c r="BV30" s="750"/>
      <c r="BW30" s="735">
        <f>[1]従4!$BW$30</f>
        <v>0</v>
      </c>
      <c r="BX30" s="736"/>
      <c r="BY30" s="736"/>
      <c r="BZ30" s="736"/>
      <c r="CA30" s="736"/>
      <c r="CB30" s="736"/>
      <c r="CC30" s="736"/>
      <c r="CD30" s="736"/>
      <c r="CE30" s="736"/>
      <c r="CF30" s="736"/>
      <c r="CG30" s="736"/>
      <c r="CH30" s="736"/>
      <c r="CI30" s="736"/>
      <c r="CJ30" s="736"/>
      <c r="CK30" s="736"/>
      <c r="CL30" s="737"/>
      <c r="CM30" s="726">
        <f>[1]従4!$CM$30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[1]従4!$J$31</f>
        <v>0</v>
      </c>
      <c r="K31" s="713"/>
      <c r="L31" s="713"/>
      <c r="M31" s="713"/>
      <c r="N31" s="713"/>
      <c r="O31" s="713"/>
      <c r="P31" s="713"/>
      <c r="Q31" s="713"/>
      <c r="R31" s="713"/>
      <c r="S31" s="713"/>
      <c r="T31" s="713"/>
      <c r="U31" s="713"/>
      <c r="V31" s="713"/>
      <c r="W31" s="713"/>
      <c r="X31" s="783">
        <f>[1]従4!$X$31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[1]従4!$Z$32</f>
        <v>0</v>
      </c>
      <c r="AA32" s="924"/>
      <c r="AB32" s="924"/>
      <c r="AC32" s="924"/>
      <c r="AD32" s="924"/>
      <c r="AE32" s="924"/>
      <c r="AF32" s="924"/>
      <c r="AG32" s="924"/>
      <c r="AH32" s="924"/>
      <c r="AI32" s="925"/>
      <c r="AJ32" s="721" t="str">
        <f>[1]従4!$AJ$32</f>
        <v>明・大
昭・平</v>
      </c>
      <c r="AK32" s="722"/>
      <c r="AL32" s="722"/>
      <c r="AM32" s="723">
        <f>[1]従4!$AM$32</f>
        <v>0</v>
      </c>
      <c r="AN32" s="723"/>
      <c r="AO32" s="723"/>
      <c r="AP32" s="208" t="s">
        <v>7</v>
      </c>
      <c r="AQ32" s="724">
        <f>[1]従4!$AQ$32</f>
        <v>0</v>
      </c>
      <c r="AR32" s="724"/>
      <c r="AS32" s="724"/>
      <c r="AT32" s="208" t="s">
        <v>7</v>
      </c>
      <c r="AU32" s="724">
        <f>[1]従4!$AU$32</f>
        <v>0</v>
      </c>
      <c r="AV32" s="724"/>
      <c r="AW32" s="725"/>
      <c r="AX32" s="921"/>
      <c r="AY32" s="921"/>
      <c r="AZ32" s="921"/>
      <c r="BA32" s="921"/>
      <c r="BB32" s="921"/>
      <c r="BC32" s="921"/>
      <c r="BD32" s="921"/>
      <c r="BE32" s="921"/>
      <c r="BF32" s="767" t="s">
        <v>141</v>
      </c>
      <c r="BG32" s="767"/>
      <c r="BH32" s="753" t="str">
        <f>[1]従4!$BH$32</f>
        <v xml:space="preserve"> □ 障害者</v>
      </c>
      <c r="BI32" s="754"/>
      <c r="BJ32" s="754"/>
      <c r="BK32" s="754"/>
      <c r="BL32" s="754"/>
      <c r="BM32" s="754"/>
      <c r="BN32" s="754"/>
      <c r="BO32" s="754"/>
      <c r="BP32" s="754" t="str">
        <f>[1]従4!$BP$32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[1]従4!$J$33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[1]従4!$AX$33</f>
        <v>0</v>
      </c>
      <c r="AY33" s="769"/>
      <c r="AZ33" s="769"/>
      <c r="BA33" s="769"/>
      <c r="BB33" s="769"/>
      <c r="BC33" s="769"/>
      <c r="BD33" s="769"/>
      <c r="BE33" s="769"/>
      <c r="BF33" s="163"/>
      <c r="BG33" s="163"/>
      <c r="BH33" s="744" t="str">
        <f>[1]従4!$BH$33</f>
        <v xml:space="preserve">    16歳以上30歳未満
 □ 又は70歳以上</v>
      </c>
      <c r="BI33" s="745"/>
      <c r="BJ33" s="745"/>
      <c r="BK33" s="745"/>
      <c r="BL33" s="745"/>
      <c r="BM33" s="745"/>
      <c r="BN33" s="745"/>
      <c r="BO33" s="745"/>
      <c r="BP33" s="752" t="str">
        <f>[1]従4!$BP$33</f>
        <v>□ 留学</v>
      </c>
      <c r="BQ33" s="745"/>
      <c r="BR33" s="745"/>
      <c r="BS33" s="745"/>
      <c r="BT33" s="745"/>
      <c r="BU33" s="745"/>
      <c r="BV33" s="751"/>
      <c r="BW33" s="738">
        <f>[1]従4!$BW$33</f>
        <v>0</v>
      </c>
      <c r="BX33" s="739"/>
      <c r="BY33" s="739"/>
      <c r="BZ33" s="739"/>
      <c r="CA33" s="739"/>
      <c r="CB33" s="739"/>
      <c r="CC33" s="739"/>
      <c r="CD33" s="739"/>
      <c r="CE33" s="739"/>
      <c r="CF33" s="739"/>
      <c r="CG33" s="739"/>
      <c r="CH33" s="739"/>
      <c r="CI33" s="739"/>
      <c r="CJ33" s="739"/>
      <c r="CK33" s="739"/>
      <c r="CL33" s="740"/>
      <c r="CM33" s="727">
        <f>[1]従4!$CM$33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[1]従4!$J$34</f>
        <v>0</v>
      </c>
      <c r="K34" s="713"/>
      <c r="L34" s="713"/>
      <c r="M34" s="713"/>
      <c r="N34" s="713"/>
      <c r="O34" s="713"/>
      <c r="P34" s="713"/>
      <c r="Q34" s="713"/>
      <c r="R34" s="713"/>
      <c r="S34" s="713"/>
      <c r="T34" s="713"/>
      <c r="U34" s="713"/>
      <c r="V34" s="713"/>
      <c r="W34" s="713"/>
      <c r="X34" s="716">
        <f>[1]従4!$X$34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[1]従4!$Z$35</f>
        <v>0</v>
      </c>
      <c r="AA35" s="761"/>
      <c r="AB35" s="761"/>
      <c r="AC35" s="761"/>
      <c r="AD35" s="761"/>
      <c r="AE35" s="761"/>
      <c r="AF35" s="761"/>
      <c r="AG35" s="761"/>
      <c r="AH35" s="761"/>
      <c r="AI35" s="762"/>
      <c r="AJ35" s="932" t="str">
        <f>[1]従4!$AJ$35</f>
        <v>明・大
昭・平</v>
      </c>
      <c r="AK35" s="933"/>
      <c r="AL35" s="933"/>
      <c r="AM35" s="763">
        <f>[1]従4!$AM$35</f>
        <v>0</v>
      </c>
      <c r="AN35" s="763"/>
      <c r="AO35" s="763"/>
      <c r="AP35" s="209" t="s">
        <v>7</v>
      </c>
      <c r="AQ35" s="764">
        <f>[1]従4!$AQ$35</f>
        <v>0</v>
      </c>
      <c r="AR35" s="764"/>
      <c r="AS35" s="764"/>
      <c r="AT35" s="209" t="s">
        <v>7</v>
      </c>
      <c r="AU35" s="764">
        <f>[1]従4!$AU$35</f>
        <v>0</v>
      </c>
      <c r="AV35" s="764"/>
      <c r="AW35" s="765"/>
      <c r="AX35" s="769"/>
      <c r="AY35" s="769"/>
      <c r="AZ35" s="769"/>
      <c r="BA35" s="769"/>
      <c r="BB35" s="769"/>
      <c r="BC35" s="769"/>
      <c r="BD35" s="769"/>
      <c r="BE35" s="769"/>
      <c r="BF35" s="922" t="s">
        <v>141</v>
      </c>
      <c r="BG35" s="922"/>
      <c r="BH35" s="744" t="str">
        <f>[1]従4!$BH$35</f>
        <v xml:space="preserve"> □ 障害者</v>
      </c>
      <c r="BI35" s="745"/>
      <c r="BJ35" s="745"/>
      <c r="BK35" s="745"/>
      <c r="BL35" s="745"/>
      <c r="BM35" s="745"/>
      <c r="BN35" s="745"/>
      <c r="BO35" s="745"/>
      <c r="BP35" s="745" t="str">
        <f>[1]従4!$BP$35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[1]従4!$J$36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[1]従4!$AX$36</f>
        <v>0</v>
      </c>
      <c r="AY36" s="920"/>
      <c r="AZ36" s="920"/>
      <c r="BA36" s="920"/>
      <c r="BB36" s="920"/>
      <c r="BC36" s="920"/>
      <c r="BD36" s="920"/>
      <c r="BE36" s="920"/>
      <c r="BF36" s="201"/>
      <c r="BG36" s="201"/>
      <c r="BH36" s="746" t="str">
        <f>[1]従4!$BH$36</f>
        <v xml:space="preserve">    16歳以上30歳未満
 □ 又は70歳以上</v>
      </c>
      <c r="BI36" s="747"/>
      <c r="BJ36" s="747"/>
      <c r="BK36" s="747"/>
      <c r="BL36" s="747"/>
      <c r="BM36" s="747"/>
      <c r="BN36" s="747"/>
      <c r="BO36" s="747"/>
      <c r="BP36" s="749" t="str">
        <f>[1]従4!$BP$36</f>
        <v>□ 留学</v>
      </c>
      <c r="BQ36" s="747"/>
      <c r="BR36" s="747"/>
      <c r="BS36" s="747"/>
      <c r="BT36" s="747"/>
      <c r="BU36" s="747"/>
      <c r="BV36" s="750"/>
      <c r="BW36" s="735">
        <f>[1]従4!$BW$36</f>
        <v>0</v>
      </c>
      <c r="BX36" s="736"/>
      <c r="BY36" s="736"/>
      <c r="BZ36" s="736"/>
      <c r="CA36" s="736"/>
      <c r="CB36" s="736"/>
      <c r="CC36" s="736"/>
      <c r="CD36" s="736"/>
      <c r="CE36" s="736"/>
      <c r="CF36" s="736"/>
      <c r="CG36" s="736"/>
      <c r="CH36" s="736"/>
      <c r="CI36" s="736"/>
      <c r="CJ36" s="736"/>
      <c r="CK36" s="736"/>
      <c r="CL36" s="737"/>
      <c r="CM36" s="726">
        <f>[1]従4!$CM$36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[1]従4!$J$37</f>
        <v>0</v>
      </c>
      <c r="K37" s="713"/>
      <c r="L37" s="713"/>
      <c r="M37" s="713"/>
      <c r="N37" s="713"/>
      <c r="O37" s="713"/>
      <c r="P37" s="713"/>
      <c r="Q37" s="713"/>
      <c r="R37" s="713"/>
      <c r="S37" s="713"/>
      <c r="T37" s="713"/>
      <c r="U37" s="713"/>
      <c r="V37" s="713"/>
      <c r="W37" s="713"/>
      <c r="X37" s="716">
        <f>[1]従4!$X$37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[1]従4!$Z$38</f>
        <v>0</v>
      </c>
      <c r="AA38" s="761"/>
      <c r="AB38" s="761"/>
      <c r="AC38" s="761"/>
      <c r="AD38" s="761"/>
      <c r="AE38" s="761"/>
      <c r="AF38" s="761"/>
      <c r="AG38" s="761"/>
      <c r="AH38" s="761"/>
      <c r="AI38" s="762"/>
      <c r="AJ38" s="932" t="str">
        <f>[1]従4!$AJ$38</f>
        <v>明・大
昭・平</v>
      </c>
      <c r="AK38" s="933"/>
      <c r="AL38" s="933"/>
      <c r="AM38" s="763">
        <f>[1]従4!$AM$38</f>
        <v>0</v>
      </c>
      <c r="AN38" s="763"/>
      <c r="AO38" s="763"/>
      <c r="AP38" s="209" t="s">
        <v>7</v>
      </c>
      <c r="AQ38" s="764">
        <f>[1]従4!$AQ$38</f>
        <v>0</v>
      </c>
      <c r="AR38" s="764"/>
      <c r="AS38" s="764"/>
      <c r="AT38" s="209" t="s">
        <v>7</v>
      </c>
      <c r="AU38" s="764">
        <f>[1]従4!$AU$38</f>
        <v>0</v>
      </c>
      <c r="AV38" s="764"/>
      <c r="AW38" s="765"/>
      <c r="AX38" s="921"/>
      <c r="AY38" s="921"/>
      <c r="AZ38" s="921"/>
      <c r="BA38" s="921"/>
      <c r="BB38" s="921"/>
      <c r="BC38" s="921"/>
      <c r="BD38" s="921"/>
      <c r="BE38" s="921"/>
      <c r="BF38" s="767" t="s">
        <v>141</v>
      </c>
      <c r="BG38" s="768"/>
      <c r="BH38" s="753" t="str">
        <f>[1]従4!$BH$38</f>
        <v xml:space="preserve"> □ 障害者</v>
      </c>
      <c r="BI38" s="754"/>
      <c r="BJ38" s="754"/>
      <c r="BK38" s="754"/>
      <c r="BL38" s="754"/>
      <c r="BM38" s="754"/>
      <c r="BN38" s="754"/>
      <c r="BO38" s="754"/>
      <c r="BP38" s="754" t="str">
        <f>[1]従4!$BP$38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[1]従4!$J$39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[1]従4!$AX$39</f>
        <v>0</v>
      </c>
      <c r="AY39" s="769"/>
      <c r="AZ39" s="769"/>
      <c r="BA39" s="769"/>
      <c r="BB39" s="769"/>
      <c r="BC39" s="769"/>
      <c r="BD39" s="769"/>
      <c r="BE39" s="769"/>
      <c r="BF39" s="163"/>
      <c r="BG39" s="163"/>
      <c r="BH39" s="744" t="str">
        <f>[1]従4!$BH$39</f>
        <v xml:space="preserve">    16歳以上30歳未満
 □ 又は70歳以上</v>
      </c>
      <c r="BI39" s="745"/>
      <c r="BJ39" s="745"/>
      <c r="BK39" s="745"/>
      <c r="BL39" s="745"/>
      <c r="BM39" s="745"/>
      <c r="BN39" s="745"/>
      <c r="BO39" s="745"/>
      <c r="BP39" s="752" t="str">
        <f>[1]従4!$BP$39</f>
        <v>□ 留学</v>
      </c>
      <c r="BQ39" s="745"/>
      <c r="BR39" s="745"/>
      <c r="BS39" s="745"/>
      <c r="BT39" s="745"/>
      <c r="BU39" s="745"/>
      <c r="BV39" s="751"/>
      <c r="BW39" s="738">
        <f>[1]従4!$BW$39</f>
        <v>0</v>
      </c>
      <c r="BX39" s="739"/>
      <c r="BY39" s="739"/>
      <c r="BZ39" s="739"/>
      <c r="CA39" s="739"/>
      <c r="CB39" s="739"/>
      <c r="CC39" s="739"/>
      <c r="CD39" s="739"/>
      <c r="CE39" s="739"/>
      <c r="CF39" s="739"/>
      <c r="CG39" s="739"/>
      <c r="CH39" s="739"/>
      <c r="CI39" s="739"/>
      <c r="CJ39" s="739"/>
      <c r="CK39" s="739"/>
      <c r="CL39" s="740"/>
      <c r="CM39" s="727">
        <f>[1]従4!$CM$39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[1]従4!$J$40</f>
        <v>0</v>
      </c>
      <c r="K40" s="713"/>
      <c r="L40" s="713"/>
      <c r="M40" s="713"/>
      <c r="N40" s="713"/>
      <c r="O40" s="713"/>
      <c r="P40" s="713"/>
      <c r="Q40" s="713"/>
      <c r="R40" s="713"/>
      <c r="S40" s="713"/>
      <c r="T40" s="713"/>
      <c r="U40" s="713"/>
      <c r="V40" s="713"/>
      <c r="W40" s="713"/>
      <c r="X40" s="716">
        <f>[1]従4!$X$40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[1]従4!$Z$41</f>
        <v>0</v>
      </c>
      <c r="AA41" s="761"/>
      <c r="AB41" s="761"/>
      <c r="AC41" s="761"/>
      <c r="AD41" s="761"/>
      <c r="AE41" s="761"/>
      <c r="AF41" s="761"/>
      <c r="AG41" s="761"/>
      <c r="AH41" s="761"/>
      <c r="AI41" s="762"/>
      <c r="AJ41" s="932" t="str">
        <f>[1]従4!$AJ$41</f>
        <v>明・大
昭・平</v>
      </c>
      <c r="AK41" s="933"/>
      <c r="AL41" s="933"/>
      <c r="AM41" s="763">
        <f>[1]従4!$AM$41</f>
        <v>0</v>
      </c>
      <c r="AN41" s="763"/>
      <c r="AO41" s="763"/>
      <c r="AP41" s="209" t="s">
        <v>7</v>
      </c>
      <c r="AQ41" s="764">
        <f>[1]従4!$AQ$41</f>
        <v>0</v>
      </c>
      <c r="AR41" s="764"/>
      <c r="AS41" s="764"/>
      <c r="AT41" s="209" t="s">
        <v>7</v>
      </c>
      <c r="AU41" s="764">
        <f>[1]従4!$AU$41</f>
        <v>0</v>
      </c>
      <c r="AV41" s="764"/>
      <c r="AW41" s="765"/>
      <c r="AX41" s="770"/>
      <c r="AY41" s="770"/>
      <c r="AZ41" s="770"/>
      <c r="BA41" s="770"/>
      <c r="BB41" s="770"/>
      <c r="BC41" s="770"/>
      <c r="BD41" s="770"/>
      <c r="BE41" s="770"/>
      <c r="BF41" s="767" t="s">
        <v>141</v>
      </c>
      <c r="BG41" s="768"/>
      <c r="BH41" s="744" t="str">
        <f>[1]従4!$BH$41</f>
        <v xml:space="preserve"> □ 障害者</v>
      </c>
      <c r="BI41" s="745"/>
      <c r="BJ41" s="745"/>
      <c r="BK41" s="745"/>
      <c r="BL41" s="745"/>
      <c r="BM41" s="745"/>
      <c r="BN41" s="745"/>
      <c r="BO41" s="745"/>
      <c r="BP41" s="745" t="str">
        <f>[1]従4!$BP$41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[1]従4!$I$44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[1]従4!$AX$44</f>
        <v>0</v>
      </c>
      <c r="AY44" s="920"/>
      <c r="AZ44" s="920"/>
      <c r="BA44" s="920"/>
      <c r="BB44" s="920"/>
      <c r="BC44" s="920"/>
      <c r="BD44" s="920"/>
      <c r="BE44" s="920"/>
      <c r="BF44" s="201"/>
      <c r="BG44" s="201"/>
      <c r="BH44" s="735">
        <f>[1]従4!$BH$44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[1]従4!$CC$44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[1]従4!$I$45</f>
        <v>0</v>
      </c>
      <c r="J45" s="782"/>
      <c r="K45" s="782"/>
      <c r="L45" s="782"/>
      <c r="M45" s="782"/>
      <c r="N45" s="782"/>
      <c r="O45" s="782"/>
      <c r="P45" s="782"/>
      <c r="Q45" s="782"/>
      <c r="R45" s="782"/>
      <c r="S45" s="782"/>
      <c r="T45" s="782"/>
      <c r="U45" s="782"/>
      <c r="V45" s="782"/>
      <c r="W45" s="782"/>
      <c r="X45" s="783">
        <f>[1]従4!$X$45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[1]従4!$AJ$46</f>
        <v>明・大
昭・平</v>
      </c>
      <c r="AK46" s="722"/>
      <c r="AL46" s="722"/>
      <c r="AM46" s="723">
        <f>[1]従4!$AM$46</f>
        <v>0</v>
      </c>
      <c r="AN46" s="723"/>
      <c r="AO46" s="723"/>
      <c r="AP46" s="208" t="s">
        <v>7</v>
      </c>
      <c r="AQ46" s="724">
        <f>[1]従4!$AQ$46</f>
        <v>0</v>
      </c>
      <c r="AR46" s="724"/>
      <c r="AS46" s="724"/>
      <c r="AT46" s="208" t="s">
        <v>7</v>
      </c>
      <c r="AU46" s="724">
        <f>[1]従4!$AU$46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[1]従4!$J$47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[1]従4!$AX$47</f>
        <v>0</v>
      </c>
      <c r="AY47" s="769"/>
      <c r="AZ47" s="769"/>
      <c r="BA47" s="769"/>
      <c r="BB47" s="769"/>
      <c r="BC47" s="769"/>
      <c r="BD47" s="769"/>
      <c r="BE47" s="769"/>
      <c r="BF47" s="163"/>
      <c r="BG47" s="163"/>
      <c r="BH47" s="738">
        <f>[1]従4!$BH$47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[1]従4!$CC$47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[1]従4!$J$48</f>
        <v>0</v>
      </c>
      <c r="K48" s="713"/>
      <c r="L48" s="713"/>
      <c r="M48" s="713"/>
      <c r="N48" s="713"/>
      <c r="O48" s="713"/>
      <c r="P48" s="713"/>
      <c r="Q48" s="713"/>
      <c r="R48" s="713"/>
      <c r="S48" s="713"/>
      <c r="T48" s="713"/>
      <c r="U48" s="713"/>
      <c r="V48" s="713"/>
      <c r="W48" s="713"/>
      <c r="X48" s="716">
        <f>[1]従4!$X$48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[1]従4!$Z$49</f>
        <v>0</v>
      </c>
      <c r="AA49" s="719"/>
      <c r="AB49" s="719"/>
      <c r="AC49" s="719"/>
      <c r="AD49" s="719"/>
      <c r="AE49" s="719"/>
      <c r="AF49" s="719"/>
      <c r="AG49" s="719"/>
      <c r="AH49" s="719"/>
      <c r="AI49" s="720"/>
      <c r="AJ49" s="721" t="str">
        <f>[1]従4!$AJ$49</f>
        <v>明・大
昭・平</v>
      </c>
      <c r="AK49" s="722"/>
      <c r="AL49" s="722"/>
      <c r="AM49" s="723">
        <f>[1]従4!$AM$49</f>
        <v>0</v>
      </c>
      <c r="AN49" s="723"/>
      <c r="AO49" s="723"/>
      <c r="AP49" s="208" t="s">
        <v>7</v>
      </c>
      <c r="AQ49" s="724">
        <f>[1]従4!$AQ$49</f>
        <v>0</v>
      </c>
      <c r="AR49" s="724"/>
      <c r="AS49" s="724"/>
      <c r="AT49" s="208" t="s">
        <v>7</v>
      </c>
      <c r="AU49" s="724">
        <f>[1]従4!$AU$49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[1]従4!$J$50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[1]従4!$AX$50</f>
        <v>0</v>
      </c>
      <c r="AY50" s="920"/>
      <c r="AZ50" s="920"/>
      <c r="BA50" s="920"/>
      <c r="BB50" s="920"/>
      <c r="BC50" s="920"/>
      <c r="BD50" s="920"/>
      <c r="BE50" s="920"/>
      <c r="BF50" s="201"/>
      <c r="BG50" s="201"/>
      <c r="BH50" s="735">
        <f>[1]従4!$BH$50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[1]従4!$CC$50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[1]従4!$J$51</f>
        <v>0</v>
      </c>
      <c r="K51" s="713"/>
      <c r="L51" s="713"/>
      <c r="M51" s="713"/>
      <c r="N51" s="713"/>
      <c r="O51" s="713"/>
      <c r="P51" s="713"/>
      <c r="Q51" s="713"/>
      <c r="R51" s="713"/>
      <c r="S51" s="713"/>
      <c r="T51" s="713"/>
      <c r="U51" s="713"/>
      <c r="V51" s="713"/>
      <c r="W51" s="713"/>
      <c r="X51" s="716">
        <f>[1]従4!$X$51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[1]従4!$Z$52</f>
        <v>0</v>
      </c>
      <c r="AA52" s="719"/>
      <c r="AB52" s="719"/>
      <c r="AC52" s="719"/>
      <c r="AD52" s="719"/>
      <c r="AE52" s="719"/>
      <c r="AF52" s="719"/>
      <c r="AG52" s="719"/>
      <c r="AH52" s="719"/>
      <c r="AI52" s="720"/>
      <c r="AJ52" s="721" t="str">
        <f>[1]従4!$AJ$52</f>
        <v>明・大
昭・平</v>
      </c>
      <c r="AK52" s="722"/>
      <c r="AL52" s="722"/>
      <c r="AM52" s="723">
        <f>[1]従4!$AM$52</f>
        <v>0</v>
      </c>
      <c r="AN52" s="723"/>
      <c r="AO52" s="723"/>
      <c r="AP52" s="208" t="s">
        <v>7</v>
      </c>
      <c r="AQ52" s="724">
        <f>[1]従4!$AQ$52</f>
        <v>0</v>
      </c>
      <c r="AR52" s="724"/>
      <c r="AS52" s="724"/>
      <c r="AT52" s="208" t="s">
        <v>7</v>
      </c>
      <c r="AU52" s="724">
        <f>[1]従4!$AU$52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[1]従4!$J$53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[1]従4!$AX$53</f>
        <v>0</v>
      </c>
      <c r="AY53" s="769"/>
      <c r="AZ53" s="769"/>
      <c r="BA53" s="769"/>
      <c r="BB53" s="769"/>
      <c r="BC53" s="769"/>
      <c r="BD53" s="769"/>
      <c r="BE53" s="769"/>
      <c r="BF53" s="163"/>
      <c r="BG53" s="163"/>
      <c r="BH53" s="738">
        <f>[1]従4!$BH$53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[1]従4!$CC$53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[1]従4!$J$54</f>
        <v>0</v>
      </c>
      <c r="K54" s="713"/>
      <c r="L54" s="713"/>
      <c r="M54" s="713"/>
      <c r="N54" s="713"/>
      <c r="O54" s="713"/>
      <c r="P54" s="713"/>
      <c r="Q54" s="713"/>
      <c r="R54" s="713"/>
      <c r="S54" s="713"/>
      <c r="T54" s="713"/>
      <c r="U54" s="713"/>
      <c r="V54" s="713"/>
      <c r="W54" s="713"/>
      <c r="X54" s="783">
        <f>[1]従4!$X$54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[1]従4!$Z$55</f>
        <v>0</v>
      </c>
      <c r="AA55" s="950"/>
      <c r="AB55" s="950"/>
      <c r="AC55" s="950"/>
      <c r="AD55" s="950"/>
      <c r="AE55" s="950"/>
      <c r="AF55" s="950"/>
      <c r="AG55" s="950"/>
      <c r="AH55" s="950"/>
      <c r="AI55" s="951"/>
      <c r="AJ55" s="932" t="str">
        <f>[1]従4!$AJ$55</f>
        <v>明・大
昭・平</v>
      </c>
      <c r="AK55" s="933"/>
      <c r="AL55" s="933"/>
      <c r="AM55" s="763">
        <f>[1]従4!$AM$55</f>
        <v>0</v>
      </c>
      <c r="AN55" s="763"/>
      <c r="AO55" s="763"/>
      <c r="AP55" s="209" t="s">
        <v>7</v>
      </c>
      <c r="AQ55" s="764">
        <f>[1]従4!$AQ$55</f>
        <v>0</v>
      </c>
      <c r="AR55" s="764"/>
      <c r="AS55" s="764"/>
      <c r="AT55" s="209" t="s">
        <v>7</v>
      </c>
      <c r="AU55" s="764">
        <f>[1]従4!$AU$55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[1]従5!$BL$6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[1]従5!$CO$6</f>
        <v>昭和</v>
      </c>
      <c r="CP6" s="837"/>
      <c r="CQ6" s="837"/>
      <c r="CR6" s="813">
        <f>[1]従5!$CR$6</f>
        <v>0</v>
      </c>
      <c r="CS6" s="811" t="s">
        <v>2</v>
      </c>
      <c r="CT6" s="813">
        <f>[1]従5!$CT$6</f>
        <v>0</v>
      </c>
      <c r="CU6" s="811" t="s">
        <v>19</v>
      </c>
      <c r="CV6" s="813">
        <f>[1]従5!$CV$6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[1]従5!$BL$7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[1]従5!$CH$7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[1]従5!$CO$8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[1]従5!$CO$9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[1]従5!$BQ$12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[1]従5!$BL$13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[1]従5!$H$19</f>
        <v>0</v>
      </c>
      <c r="I19" s="788"/>
      <c r="J19" s="788"/>
      <c r="K19" s="788"/>
      <c r="L19" s="788"/>
      <c r="M19" s="788"/>
      <c r="N19" s="788"/>
      <c r="O19" s="788"/>
      <c r="P19" s="788"/>
      <c r="Q19" s="788"/>
      <c r="R19" s="788"/>
      <c r="S19" s="788"/>
      <c r="T19" s="788"/>
      <c r="U19" s="788"/>
      <c r="V19" s="788"/>
      <c r="W19" s="788"/>
      <c r="X19" s="788"/>
      <c r="Y19" s="788"/>
      <c r="Z19" s="789"/>
      <c r="AA19" s="796">
        <f>[1]従5!$AA$19</f>
        <v>0</v>
      </c>
      <c r="AB19" s="796"/>
      <c r="AC19" s="796"/>
      <c r="AD19" s="796"/>
      <c r="AE19" s="796"/>
      <c r="AF19" s="796"/>
      <c r="AG19" s="796"/>
      <c r="AH19" s="796"/>
      <c r="AI19" s="796"/>
      <c r="AJ19" s="796"/>
      <c r="AK19" s="796"/>
      <c r="AL19" s="796"/>
      <c r="AM19" s="169"/>
      <c r="AN19" s="886">
        <f>[1]従5!$AN$19</f>
        <v>0</v>
      </c>
      <c r="AO19" s="796"/>
      <c r="AP19" s="796"/>
      <c r="AQ19" s="796"/>
      <c r="AR19" s="796"/>
      <c r="AS19" s="796"/>
      <c r="AT19" s="796"/>
      <c r="AU19" s="796"/>
      <c r="AV19" s="796"/>
      <c r="AW19" s="796"/>
      <c r="AX19" s="796"/>
      <c r="AY19" s="796"/>
      <c r="AZ19" s="181"/>
      <c r="BA19" s="796">
        <f>[1]従5!$BA$19</f>
        <v>0</v>
      </c>
      <c r="BB19" s="796"/>
      <c r="BC19" s="796"/>
      <c r="BD19" s="796"/>
      <c r="BE19" s="796"/>
      <c r="BF19" s="796"/>
      <c r="BG19" s="796"/>
      <c r="BH19" s="796"/>
      <c r="BI19" s="796"/>
      <c r="BJ19" s="796"/>
      <c r="BK19" s="796"/>
      <c r="BL19" s="169"/>
      <c r="BM19" s="886">
        <f>[1]従5!$BM$19</f>
        <v>0</v>
      </c>
      <c r="BN19" s="796"/>
      <c r="BO19" s="796"/>
      <c r="BP19" s="796"/>
      <c r="BQ19" s="796"/>
      <c r="BR19" s="796"/>
      <c r="BS19" s="796"/>
      <c r="BT19" s="181"/>
      <c r="BU19" s="886">
        <f>[1]従5!$BU$19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[1]従5!$I$24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[1]従5!$AX$24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[1]従5!$BW$24</f>
        <v>0</v>
      </c>
      <c r="BX24" s="736"/>
      <c r="BY24" s="736"/>
      <c r="BZ24" s="736"/>
      <c r="CA24" s="736"/>
      <c r="CB24" s="736"/>
      <c r="CC24" s="736"/>
      <c r="CD24" s="736"/>
      <c r="CE24" s="736"/>
      <c r="CF24" s="736"/>
      <c r="CG24" s="736"/>
      <c r="CH24" s="736"/>
      <c r="CI24" s="736"/>
      <c r="CJ24" s="736"/>
      <c r="CK24" s="736"/>
      <c r="CL24" s="737"/>
      <c r="CM24" s="726">
        <f>[1]従5!$CM$24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[1]従5!$I$25</f>
        <v>0</v>
      </c>
      <c r="J25" s="782"/>
      <c r="K25" s="782"/>
      <c r="L25" s="782"/>
      <c r="M25" s="782"/>
      <c r="N25" s="782"/>
      <c r="O25" s="782"/>
      <c r="P25" s="782"/>
      <c r="Q25" s="782"/>
      <c r="R25" s="782"/>
      <c r="S25" s="782"/>
      <c r="T25" s="782"/>
      <c r="U25" s="782"/>
      <c r="V25" s="782"/>
      <c r="W25" s="782"/>
      <c r="X25" s="783">
        <f>[1]従5!$X$25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[1]従5!$BH$25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[1]従5!$AJ$26</f>
        <v>明・大
昭・平</v>
      </c>
      <c r="AK26" s="722"/>
      <c r="AL26" s="722"/>
      <c r="AM26" s="723">
        <f>[1]従5!$AM$26</f>
        <v>0</v>
      </c>
      <c r="AN26" s="723"/>
      <c r="AO26" s="723"/>
      <c r="AP26" s="208" t="s">
        <v>7</v>
      </c>
      <c r="AQ26" s="724">
        <f>[1]従5!$AQ$26</f>
        <v>0</v>
      </c>
      <c r="AR26" s="724"/>
      <c r="AS26" s="724"/>
      <c r="AT26" s="208" t="s">
        <v>7</v>
      </c>
      <c r="AU26" s="724">
        <f>[1]従5!$AU$26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[1]従5!$J$27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[1]従5!$AX$27</f>
        <v>0</v>
      </c>
      <c r="AY27" s="769"/>
      <c r="AZ27" s="769"/>
      <c r="BA27" s="769"/>
      <c r="BB27" s="769"/>
      <c r="BC27" s="769"/>
      <c r="BD27" s="769"/>
      <c r="BE27" s="769"/>
      <c r="BF27" s="163"/>
      <c r="BG27" s="163"/>
      <c r="BH27" s="744" t="str">
        <f>[1]従5!$BH$27</f>
        <v xml:space="preserve">    16歳以上30歳未満
 □ 又は70歳以上</v>
      </c>
      <c r="BI27" s="745"/>
      <c r="BJ27" s="745"/>
      <c r="BK27" s="745"/>
      <c r="BL27" s="745"/>
      <c r="BM27" s="745"/>
      <c r="BN27" s="745"/>
      <c r="BO27" s="745"/>
      <c r="BP27" s="752" t="str">
        <f>[1]従5!$BP$27</f>
        <v>□ 留学</v>
      </c>
      <c r="BQ27" s="745"/>
      <c r="BR27" s="745"/>
      <c r="BS27" s="745"/>
      <c r="BT27" s="745"/>
      <c r="BU27" s="745"/>
      <c r="BV27" s="751"/>
      <c r="BW27" s="738">
        <f>[1]従5!$BW$27</f>
        <v>0</v>
      </c>
      <c r="BX27" s="739"/>
      <c r="BY27" s="739"/>
      <c r="BZ27" s="739"/>
      <c r="CA27" s="739"/>
      <c r="CB27" s="739"/>
      <c r="CC27" s="739"/>
      <c r="CD27" s="739"/>
      <c r="CE27" s="739"/>
      <c r="CF27" s="739"/>
      <c r="CG27" s="739"/>
      <c r="CH27" s="739"/>
      <c r="CI27" s="739"/>
      <c r="CJ27" s="739"/>
      <c r="CK27" s="739"/>
      <c r="CL27" s="740"/>
      <c r="CM27" s="727">
        <f>[1]従5!$CM$27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[1]従5!$J$28</f>
        <v>0</v>
      </c>
      <c r="K28" s="713"/>
      <c r="L28" s="713"/>
      <c r="M28" s="713"/>
      <c r="N28" s="713"/>
      <c r="O28" s="713"/>
      <c r="P28" s="713"/>
      <c r="Q28" s="713"/>
      <c r="R28" s="713"/>
      <c r="S28" s="713"/>
      <c r="T28" s="713"/>
      <c r="U28" s="713"/>
      <c r="V28" s="713"/>
      <c r="W28" s="713"/>
      <c r="X28" s="716">
        <f>[1]従5!$X$28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[1]従5!$Z$29</f>
        <v>0</v>
      </c>
      <c r="AA29" s="924"/>
      <c r="AB29" s="924"/>
      <c r="AC29" s="924"/>
      <c r="AD29" s="924"/>
      <c r="AE29" s="924"/>
      <c r="AF29" s="924"/>
      <c r="AG29" s="924"/>
      <c r="AH29" s="924"/>
      <c r="AI29" s="925"/>
      <c r="AJ29" s="721" t="str">
        <f>[1]従5!$AJ$29</f>
        <v>明・大
昭・平</v>
      </c>
      <c r="AK29" s="722"/>
      <c r="AL29" s="722"/>
      <c r="AM29" s="723">
        <f>[1]従5!$AM$29</f>
        <v>0</v>
      </c>
      <c r="AN29" s="723"/>
      <c r="AO29" s="723"/>
      <c r="AP29" s="208" t="s">
        <v>7</v>
      </c>
      <c r="AQ29" s="724">
        <f>[1]従5!$AQ$29</f>
        <v>0</v>
      </c>
      <c r="AR29" s="724"/>
      <c r="AS29" s="724"/>
      <c r="AT29" s="208" t="s">
        <v>7</v>
      </c>
      <c r="AU29" s="724">
        <f>[1]従5!$AU$29</f>
        <v>0</v>
      </c>
      <c r="AV29" s="724"/>
      <c r="AW29" s="725"/>
      <c r="AX29" s="769"/>
      <c r="AY29" s="769"/>
      <c r="AZ29" s="769"/>
      <c r="BA29" s="769"/>
      <c r="BB29" s="769"/>
      <c r="BC29" s="769"/>
      <c r="BD29" s="769"/>
      <c r="BE29" s="769"/>
      <c r="BF29" s="922" t="s">
        <v>141</v>
      </c>
      <c r="BG29" s="922"/>
      <c r="BH29" s="744" t="str">
        <f>[1]従5!$BH$29</f>
        <v xml:space="preserve"> □ 障害者</v>
      </c>
      <c r="BI29" s="745"/>
      <c r="BJ29" s="745"/>
      <c r="BK29" s="745"/>
      <c r="BL29" s="745"/>
      <c r="BM29" s="745"/>
      <c r="BN29" s="745"/>
      <c r="BO29" s="745"/>
      <c r="BP29" s="745" t="str">
        <f>[1]従5!$BP$29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[1]従5!$J$30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[1]従5!$AX$30</f>
        <v>0</v>
      </c>
      <c r="AY30" s="920"/>
      <c r="AZ30" s="920"/>
      <c r="BA30" s="920"/>
      <c r="BB30" s="920"/>
      <c r="BC30" s="920"/>
      <c r="BD30" s="920"/>
      <c r="BE30" s="920"/>
      <c r="BF30" s="201"/>
      <c r="BG30" s="201"/>
      <c r="BH30" s="746" t="str">
        <f>[1]従5!$BH$30</f>
        <v xml:space="preserve">    16歳以上30歳未満
 □ 又は70歳以上</v>
      </c>
      <c r="BI30" s="747"/>
      <c r="BJ30" s="747"/>
      <c r="BK30" s="747"/>
      <c r="BL30" s="747"/>
      <c r="BM30" s="747"/>
      <c r="BN30" s="747"/>
      <c r="BO30" s="747"/>
      <c r="BP30" s="749" t="str">
        <f>[1]従5!$BP$30</f>
        <v>□ 留学</v>
      </c>
      <c r="BQ30" s="747"/>
      <c r="BR30" s="747"/>
      <c r="BS30" s="747"/>
      <c r="BT30" s="747"/>
      <c r="BU30" s="747"/>
      <c r="BV30" s="750"/>
      <c r="BW30" s="735">
        <f>[1]従5!$BW$30</f>
        <v>0</v>
      </c>
      <c r="BX30" s="736"/>
      <c r="BY30" s="736"/>
      <c r="BZ30" s="736"/>
      <c r="CA30" s="736"/>
      <c r="CB30" s="736"/>
      <c r="CC30" s="736"/>
      <c r="CD30" s="736"/>
      <c r="CE30" s="736"/>
      <c r="CF30" s="736"/>
      <c r="CG30" s="736"/>
      <c r="CH30" s="736"/>
      <c r="CI30" s="736"/>
      <c r="CJ30" s="736"/>
      <c r="CK30" s="736"/>
      <c r="CL30" s="737"/>
      <c r="CM30" s="726">
        <f>[1]従5!$CM$30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[1]従5!$J$31</f>
        <v>0</v>
      </c>
      <c r="K31" s="713"/>
      <c r="L31" s="713"/>
      <c r="M31" s="713"/>
      <c r="N31" s="713"/>
      <c r="O31" s="713"/>
      <c r="P31" s="713"/>
      <c r="Q31" s="713"/>
      <c r="R31" s="713"/>
      <c r="S31" s="713"/>
      <c r="T31" s="713"/>
      <c r="U31" s="713"/>
      <c r="V31" s="713"/>
      <c r="W31" s="713"/>
      <c r="X31" s="783">
        <f>[1]従5!$X$31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[1]従5!$Z$32</f>
        <v>0</v>
      </c>
      <c r="AA32" s="924"/>
      <c r="AB32" s="924"/>
      <c r="AC32" s="924"/>
      <c r="AD32" s="924"/>
      <c r="AE32" s="924"/>
      <c r="AF32" s="924"/>
      <c r="AG32" s="924"/>
      <c r="AH32" s="924"/>
      <c r="AI32" s="925"/>
      <c r="AJ32" s="721" t="str">
        <f>[1]従5!$AJ$32</f>
        <v>明・大
昭・平</v>
      </c>
      <c r="AK32" s="722"/>
      <c r="AL32" s="722"/>
      <c r="AM32" s="723">
        <f>[1]従5!$AM$32</f>
        <v>0</v>
      </c>
      <c r="AN32" s="723"/>
      <c r="AO32" s="723"/>
      <c r="AP32" s="208" t="s">
        <v>7</v>
      </c>
      <c r="AQ32" s="724">
        <f>[1]従5!$AQ$32</f>
        <v>0</v>
      </c>
      <c r="AR32" s="724"/>
      <c r="AS32" s="724"/>
      <c r="AT32" s="208" t="s">
        <v>7</v>
      </c>
      <c r="AU32" s="724">
        <f>[1]従5!$AU$32</f>
        <v>0</v>
      </c>
      <c r="AV32" s="724"/>
      <c r="AW32" s="725"/>
      <c r="AX32" s="921"/>
      <c r="AY32" s="921"/>
      <c r="AZ32" s="921"/>
      <c r="BA32" s="921"/>
      <c r="BB32" s="921"/>
      <c r="BC32" s="921"/>
      <c r="BD32" s="921"/>
      <c r="BE32" s="921"/>
      <c r="BF32" s="767" t="s">
        <v>141</v>
      </c>
      <c r="BG32" s="767"/>
      <c r="BH32" s="753" t="str">
        <f>[1]従5!$BH$32</f>
        <v xml:space="preserve"> □ 障害者</v>
      </c>
      <c r="BI32" s="754"/>
      <c r="BJ32" s="754"/>
      <c r="BK32" s="754"/>
      <c r="BL32" s="754"/>
      <c r="BM32" s="754"/>
      <c r="BN32" s="754"/>
      <c r="BO32" s="754"/>
      <c r="BP32" s="754" t="str">
        <f>[1]従5!$BP$32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[1]従5!$J$33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[1]従5!$AX$33</f>
        <v>0</v>
      </c>
      <c r="AY33" s="769"/>
      <c r="AZ33" s="769"/>
      <c r="BA33" s="769"/>
      <c r="BB33" s="769"/>
      <c r="BC33" s="769"/>
      <c r="BD33" s="769"/>
      <c r="BE33" s="769"/>
      <c r="BF33" s="163"/>
      <c r="BG33" s="163"/>
      <c r="BH33" s="744" t="str">
        <f>[1]従5!$BH$33</f>
        <v xml:space="preserve">    16歳以上30歳未満
 □ 又は70歳以上</v>
      </c>
      <c r="BI33" s="745"/>
      <c r="BJ33" s="745"/>
      <c r="BK33" s="745"/>
      <c r="BL33" s="745"/>
      <c r="BM33" s="745"/>
      <c r="BN33" s="745"/>
      <c r="BO33" s="745"/>
      <c r="BP33" s="752" t="str">
        <f>[1]従5!$BP$33</f>
        <v>□ 留学</v>
      </c>
      <c r="BQ33" s="745"/>
      <c r="BR33" s="745"/>
      <c r="BS33" s="745"/>
      <c r="BT33" s="745"/>
      <c r="BU33" s="745"/>
      <c r="BV33" s="751"/>
      <c r="BW33" s="738">
        <f>[1]従5!$BW$33</f>
        <v>0</v>
      </c>
      <c r="BX33" s="739"/>
      <c r="BY33" s="739"/>
      <c r="BZ33" s="739"/>
      <c r="CA33" s="739"/>
      <c r="CB33" s="739"/>
      <c r="CC33" s="739"/>
      <c r="CD33" s="739"/>
      <c r="CE33" s="739"/>
      <c r="CF33" s="739"/>
      <c r="CG33" s="739"/>
      <c r="CH33" s="739"/>
      <c r="CI33" s="739"/>
      <c r="CJ33" s="739"/>
      <c r="CK33" s="739"/>
      <c r="CL33" s="740"/>
      <c r="CM33" s="727">
        <f>[1]従5!$CM$33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[1]従5!$J$34</f>
        <v>0</v>
      </c>
      <c r="K34" s="713"/>
      <c r="L34" s="713"/>
      <c r="M34" s="713"/>
      <c r="N34" s="713"/>
      <c r="O34" s="713"/>
      <c r="P34" s="713"/>
      <c r="Q34" s="713"/>
      <c r="R34" s="713"/>
      <c r="S34" s="713"/>
      <c r="T34" s="713"/>
      <c r="U34" s="713"/>
      <c r="V34" s="713"/>
      <c r="W34" s="713"/>
      <c r="X34" s="716">
        <f>[1]従5!$X$34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[1]従5!$Z$35</f>
        <v>0</v>
      </c>
      <c r="AA35" s="761"/>
      <c r="AB35" s="761"/>
      <c r="AC35" s="761"/>
      <c r="AD35" s="761"/>
      <c r="AE35" s="761"/>
      <c r="AF35" s="761"/>
      <c r="AG35" s="761"/>
      <c r="AH35" s="761"/>
      <c r="AI35" s="762"/>
      <c r="AJ35" s="932" t="str">
        <f>[1]従5!$AJ$35</f>
        <v>明・大
昭・平</v>
      </c>
      <c r="AK35" s="933"/>
      <c r="AL35" s="933"/>
      <c r="AM35" s="763">
        <f>[1]従5!$AM$35</f>
        <v>0</v>
      </c>
      <c r="AN35" s="763"/>
      <c r="AO35" s="763"/>
      <c r="AP35" s="209" t="s">
        <v>7</v>
      </c>
      <c r="AQ35" s="764">
        <f>[1]従5!$AQ$35</f>
        <v>0</v>
      </c>
      <c r="AR35" s="764"/>
      <c r="AS35" s="764"/>
      <c r="AT35" s="209" t="s">
        <v>7</v>
      </c>
      <c r="AU35" s="764">
        <f>[1]従5!$AU$35</f>
        <v>0</v>
      </c>
      <c r="AV35" s="764"/>
      <c r="AW35" s="765"/>
      <c r="AX35" s="769"/>
      <c r="AY35" s="769"/>
      <c r="AZ35" s="769"/>
      <c r="BA35" s="769"/>
      <c r="BB35" s="769"/>
      <c r="BC35" s="769"/>
      <c r="BD35" s="769"/>
      <c r="BE35" s="769"/>
      <c r="BF35" s="922" t="s">
        <v>141</v>
      </c>
      <c r="BG35" s="922"/>
      <c r="BH35" s="744" t="str">
        <f>[1]従5!$BH$35</f>
        <v xml:space="preserve"> □ 障害者</v>
      </c>
      <c r="BI35" s="745"/>
      <c r="BJ35" s="745"/>
      <c r="BK35" s="745"/>
      <c r="BL35" s="745"/>
      <c r="BM35" s="745"/>
      <c r="BN35" s="745"/>
      <c r="BO35" s="745"/>
      <c r="BP35" s="745" t="str">
        <f>[1]従5!$BP$35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[1]従5!$J$36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[1]従5!$AX$36</f>
        <v>0</v>
      </c>
      <c r="AY36" s="920"/>
      <c r="AZ36" s="920"/>
      <c r="BA36" s="920"/>
      <c r="BB36" s="920"/>
      <c r="BC36" s="920"/>
      <c r="BD36" s="920"/>
      <c r="BE36" s="920"/>
      <c r="BF36" s="201"/>
      <c r="BG36" s="201"/>
      <c r="BH36" s="746" t="str">
        <f>[1]従5!$BH$36</f>
        <v xml:space="preserve">    16歳以上30歳未満
 □ 又は70歳以上</v>
      </c>
      <c r="BI36" s="747"/>
      <c r="BJ36" s="747"/>
      <c r="BK36" s="747"/>
      <c r="BL36" s="747"/>
      <c r="BM36" s="747"/>
      <c r="BN36" s="747"/>
      <c r="BO36" s="747"/>
      <c r="BP36" s="749" t="str">
        <f>[1]従5!$BP$36</f>
        <v>□ 留学</v>
      </c>
      <c r="BQ36" s="747"/>
      <c r="BR36" s="747"/>
      <c r="BS36" s="747"/>
      <c r="BT36" s="747"/>
      <c r="BU36" s="747"/>
      <c r="BV36" s="750"/>
      <c r="BW36" s="735">
        <f>[1]従5!$BW$36</f>
        <v>0</v>
      </c>
      <c r="BX36" s="736"/>
      <c r="BY36" s="736"/>
      <c r="BZ36" s="736"/>
      <c r="CA36" s="736"/>
      <c r="CB36" s="736"/>
      <c r="CC36" s="736"/>
      <c r="CD36" s="736"/>
      <c r="CE36" s="736"/>
      <c r="CF36" s="736"/>
      <c r="CG36" s="736"/>
      <c r="CH36" s="736"/>
      <c r="CI36" s="736"/>
      <c r="CJ36" s="736"/>
      <c r="CK36" s="736"/>
      <c r="CL36" s="737"/>
      <c r="CM36" s="726">
        <f>[1]従5!$CM$36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[1]従5!$J$37</f>
        <v>0</v>
      </c>
      <c r="K37" s="713"/>
      <c r="L37" s="713"/>
      <c r="M37" s="713"/>
      <c r="N37" s="713"/>
      <c r="O37" s="713"/>
      <c r="P37" s="713"/>
      <c r="Q37" s="713"/>
      <c r="R37" s="713"/>
      <c r="S37" s="713"/>
      <c r="T37" s="713"/>
      <c r="U37" s="713"/>
      <c r="V37" s="713"/>
      <c r="W37" s="713"/>
      <c r="X37" s="716">
        <f>[1]従5!$X$37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[1]従5!$Z$38</f>
        <v>0</v>
      </c>
      <c r="AA38" s="761"/>
      <c r="AB38" s="761"/>
      <c r="AC38" s="761"/>
      <c r="AD38" s="761"/>
      <c r="AE38" s="761"/>
      <c r="AF38" s="761"/>
      <c r="AG38" s="761"/>
      <c r="AH38" s="761"/>
      <c r="AI38" s="762"/>
      <c r="AJ38" s="932" t="str">
        <f>[1]従5!$AJ$38</f>
        <v>明・大
昭・平</v>
      </c>
      <c r="AK38" s="933"/>
      <c r="AL38" s="933"/>
      <c r="AM38" s="763">
        <f>[1]従5!$AM$38</f>
        <v>0</v>
      </c>
      <c r="AN38" s="763"/>
      <c r="AO38" s="763"/>
      <c r="AP38" s="209" t="s">
        <v>7</v>
      </c>
      <c r="AQ38" s="764">
        <f>[1]従5!$AQ$38</f>
        <v>0</v>
      </c>
      <c r="AR38" s="764"/>
      <c r="AS38" s="764"/>
      <c r="AT38" s="209" t="s">
        <v>7</v>
      </c>
      <c r="AU38" s="764">
        <f>[1]従5!$AU$38</f>
        <v>0</v>
      </c>
      <c r="AV38" s="764"/>
      <c r="AW38" s="765"/>
      <c r="AX38" s="921"/>
      <c r="AY38" s="921"/>
      <c r="AZ38" s="921"/>
      <c r="BA38" s="921"/>
      <c r="BB38" s="921"/>
      <c r="BC38" s="921"/>
      <c r="BD38" s="921"/>
      <c r="BE38" s="921"/>
      <c r="BF38" s="767" t="s">
        <v>141</v>
      </c>
      <c r="BG38" s="768"/>
      <c r="BH38" s="753" t="str">
        <f>[1]従5!$BH$38</f>
        <v xml:space="preserve"> □ 障害者</v>
      </c>
      <c r="BI38" s="754"/>
      <c r="BJ38" s="754"/>
      <c r="BK38" s="754"/>
      <c r="BL38" s="754"/>
      <c r="BM38" s="754"/>
      <c r="BN38" s="754"/>
      <c r="BO38" s="754"/>
      <c r="BP38" s="754" t="str">
        <f>[1]従5!$BP$38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[1]従5!$J$39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[1]従5!$AX$39</f>
        <v>0</v>
      </c>
      <c r="AY39" s="769"/>
      <c r="AZ39" s="769"/>
      <c r="BA39" s="769"/>
      <c r="BB39" s="769"/>
      <c r="BC39" s="769"/>
      <c r="BD39" s="769"/>
      <c r="BE39" s="769"/>
      <c r="BF39" s="163"/>
      <c r="BG39" s="163"/>
      <c r="BH39" s="744" t="str">
        <f>[1]従5!$BH$39</f>
        <v xml:space="preserve">    16歳以上30歳未満
 □ 又は70歳以上</v>
      </c>
      <c r="BI39" s="745"/>
      <c r="BJ39" s="745"/>
      <c r="BK39" s="745"/>
      <c r="BL39" s="745"/>
      <c r="BM39" s="745"/>
      <c r="BN39" s="745"/>
      <c r="BO39" s="745"/>
      <c r="BP39" s="752" t="str">
        <f>[1]従5!$BP$39</f>
        <v>□ 留学</v>
      </c>
      <c r="BQ39" s="745"/>
      <c r="BR39" s="745"/>
      <c r="BS39" s="745"/>
      <c r="BT39" s="745"/>
      <c r="BU39" s="745"/>
      <c r="BV39" s="751"/>
      <c r="BW39" s="738">
        <f>[1]従5!$BW$39</f>
        <v>0</v>
      </c>
      <c r="BX39" s="739"/>
      <c r="BY39" s="739"/>
      <c r="BZ39" s="739"/>
      <c r="CA39" s="739"/>
      <c r="CB39" s="739"/>
      <c r="CC39" s="739"/>
      <c r="CD39" s="739"/>
      <c r="CE39" s="739"/>
      <c r="CF39" s="739"/>
      <c r="CG39" s="739"/>
      <c r="CH39" s="739"/>
      <c r="CI39" s="739"/>
      <c r="CJ39" s="739"/>
      <c r="CK39" s="739"/>
      <c r="CL39" s="740"/>
      <c r="CM39" s="727">
        <f>[1]従5!$CM$39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[1]従5!$J$40</f>
        <v>0</v>
      </c>
      <c r="K40" s="713"/>
      <c r="L40" s="713"/>
      <c r="M40" s="713"/>
      <c r="N40" s="713"/>
      <c r="O40" s="713"/>
      <c r="P40" s="713"/>
      <c r="Q40" s="713"/>
      <c r="R40" s="713"/>
      <c r="S40" s="713"/>
      <c r="T40" s="713"/>
      <c r="U40" s="713"/>
      <c r="V40" s="713"/>
      <c r="W40" s="713"/>
      <c r="X40" s="716">
        <f>[1]従5!$X$40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[1]従5!$Z$41</f>
        <v>0</v>
      </c>
      <c r="AA41" s="761"/>
      <c r="AB41" s="761"/>
      <c r="AC41" s="761"/>
      <c r="AD41" s="761"/>
      <c r="AE41" s="761"/>
      <c r="AF41" s="761"/>
      <c r="AG41" s="761"/>
      <c r="AH41" s="761"/>
      <c r="AI41" s="762"/>
      <c r="AJ41" s="932" t="str">
        <f>[1]従5!$AJ$41</f>
        <v>明・大
昭・平</v>
      </c>
      <c r="AK41" s="933"/>
      <c r="AL41" s="933"/>
      <c r="AM41" s="763">
        <f>[1]従5!$AM$41</f>
        <v>0</v>
      </c>
      <c r="AN41" s="763"/>
      <c r="AO41" s="763"/>
      <c r="AP41" s="209" t="s">
        <v>7</v>
      </c>
      <c r="AQ41" s="764">
        <f>[1]従5!$AQ$41</f>
        <v>0</v>
      </c>
      <c r="AR41" s="764"/>
      <c r="AS41" s="764"/>
      <c r="AT41" s="209" t="s">
        <v>7</v>
      </c>
      <c r="AU41" s="764">
        <f>[1]従5!$AU$41</f>
        <v>0</v>
      </c>
      <c r="AV41" s="764"/>
      <c r="AW41" s="765"/>
      <c r="AX41" s="770"/>
      <c r="AY41" s="770"/>
      <c r="AZ41" s="770"/>
      <c r="BA41" s="770"/>
      <c r="BB41" s="770"/>
      <c r="BC41" s="770"/>
      <c r="BD41" s="770"/>
      <c r="BE41" s="770"/>
      <c r="BF41" s="767" t="s">
        <v>141</v>
      </c>
      <c r="BG41" s="768"/>
      <c r="BH41" s="744" t="str">
        <f>[1]従5!$BH$41</f>
        <v xml:space="preserve"> □ 障害者</v>
      </c>
      <c r="BI41" s="745"/>
      <c r="BJ41" s="745"/>
      <c r="BK41" s="745"/>
      <c r="BL41" s="745"/>
      <c r="BM41" s="745"/>
      <c r="BN41" s="745"/>
      <c r="BO41" s="745"/>
      <c r="BP41" s="745" t="str">
        <f>[1]従5!$BP$41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[1]従5!$I$44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[1]従5!$AX$44</f>
        <v>0</v>
      </c>
      <c r="AY44" s="920"/>
      <c r="AZ44" s="920"/>
      <c r="BA44" s="920"/>
      <c r="BB44" s="920"/>
      <c r="BC44" s="920"/>
      <c r="BD44" s="920"/>
      <c r="BE44" s="920"/>
      <c r="BF44" s="201"/>
      <c r="BG44" s="201"/>
      <c r="BH44" s="735">
        <f>[1]従5!$BH$44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[1]従5!$CC$44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[1]従5!$I$45</f>
        <v>0</v>
      </c>
      <c r="J45" s="782"/>
      <c r="K45" s="782"/>
      <c r="L45" s="782"/>
      <c r="M45" s="782"/>
      <c r="N45" s="782"/>
      <c r="O45" s="782"/>
      <c r="P45" s="782"/>
      <c r="Q45" s="782"/>
      <c r="R45" s="782"/>
      <c r="S45" s="782"/>
      <c r="T45" s="782"/>
      <c r="U45" s="782"/>
      <c r="V45" s="782"/>
      <c r="W45" s="782"/>
      <c r="X45" s="783">
        <f>[1]従5!$X$45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[1]従5!$AJ$46</f>
        <v>明・大
昭・平</v>
      </c>
      <c r="AK46" s="722"/>
      <c r="AL46" s="722"/>
      <c r="AM46" s="723">
        <f>[1]従5!$AM$46</f>
        <v>0</v>
      </c>
      <c r="AN46" s="723"/>
      <c r="AO46" s="723"/>
      <c r="AP46" s="208" t="s">
        <v>7</v>
      </c>
      <c r="AQ46" s="724">
        <f>[1]従5!$AQ$46</f>
        <v>0</v>
      </c>
      <c r="AR46" s="724"/>
      <c r="AS46" s="724"/>
      <c r="AT46" s="208" t="s">
        <v>7</v>
      </c>
      <c r="AU46" s="724">
        <f>[1]従5!$AU$46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[1]従5!$J$47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[1]従5!$AX$47</f>
        <v>0</v>
      </c>
      <c r="AY47" s="769"/>
      <c r="AZ47" s="769"/>
      <c r="BA47" s="769"/>
      <c r="BB47" s="769"/>
      <c r="BC47" s="769"/>
      <c r="BD47" s="769"/>
      <c r="BE47" s="769"/>
      <c r="BF47" s="163"/>
      <c r="BG47" s="163"/>
      <c r="BH47" s="738">
        <f>[1]従5!$BH$47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[1]従5!$CC$47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[1]従5!$J$48</f>
        <v>0</v>
      </c>
      <c r="K48" s="713"/>
      <c r="L48" s="713"/>
      <c r="M48" s="713"/>
      <c r="N48" s="713"/>
      <c r="O48" s="713"/>
      <c r="P48" s="713"/>
      <c r="Q48" s="713"/>
      <c r="R48" s="713"/>
      <c r="S48" s="713"/>
      <c r="T48" s="713"/>
      <c r="U48" s="713"/>
      <c r="V48" s="713"/>
      <c r="W48" s="713"/>
      <c r="X48" s="716">
        <f>[1]従5!$X$48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[1]従5!$Z$49</f>
        <v>0</v>
      </c>
      <c r="AA49" s="719"/>
      <c r="AB49" s="719"/>
      <c r="AC49" s="719"/>
      <c r="AD49" s="719"/>
      <c r="AE49" s="719"/>
      <c r="AF49" s="719"/>
      <c r="AG49" s="719"/>
      <c r="AH49" s="719"/>
      <c r="AI49" s="720"/>
      <c r="AJ49" s="721" t="str">
        <f>[1]従5!$AJ$49</f>
        <v>明・大
昭・平</v>
      </c>
      <c r="AK49" s="722"/>
      <c r="AL49" s="722"/>
      <c r="AM49" s="723">
        <f>[1]従5!$AM$49</f>
        <v>0</v>
      </c>
      <c r="AN49" s="723"/>
      <c r="AO49" s="723"/>
      <c r="AP49" s="208" t="s">
        <v>7</v>
      </c>
      <c r="AQ49" s="724">
        <f>[1]従5!$AQ$49</f>
        <v>0</v>
      </c>
      <c r="AR49" s="724"/>
      <c r="AS49" s="724"/>
      <c r="AT49" s="208" t="s">
        <v>7</v>
      </c>
      <c r="AU49" s="724">
        <f>[1]従5!$AU$49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[1]従5!$J$50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[1]従5!$AX$50</f>
        <v>0</v>
      </c>
      <c r="AY50" s="920"/>
      <c r="AZ50" s="920"/>
      <c r="BA50" s="920"/>
      <c r="BB50" s="920"/>
      <c r="BC50" s="920"/>
      <c r="BD50" s="920"/>
      <c r="BE50" s="920"/>
      <c r="BF50" s="201"/>
      <c r="BG50" s="201"/>
      <c r="BH50" s="735">
        <f>[1]従5!$BH$50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[1]従5!$CC$50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[1]従5!$J$51</f>
        <v>0</v>
      </c>
      <c r="K51" s="713"/>
      <c r="L51" s="713"/>
      <c r="M51" s="713"/>
      <c r="N51" s="713"/>
      <c r="O51" s="713"/>
      <c r="P51" s="713"/>
      <c r="Q51" s="713"/>
      <c r="R51" s="713"/>
      <c r="S51" s="713"/>
      <c r="T51" s="713"/>
      <c r="U51" s="713"/>
      <c r="V51" s="713"/>
      <c r="W51" s="713"/>
      <c r="X51" s="716">
        <f>[1]従5!$X$51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[1]従5!$Z$52</f>
        <v>0</v>
      </c>
      <c r="AA52" s="719"/>
      <c r="AB52" s="719"/>
      <c r="AC52" s="719"/>
      <c r="AD52" s="719"/>
      <c r="AE52" s="719"/>
      <c r="AF52" s="719"/>
      <c r="AG52" s="719"/>
      <c r="AH52" s="719"/>
      <c r="AI52" s="720"/>
      <c r="AJ52" s="721" t="str">
        <f>[1]従5!$AJ$52</f>
        <v>明・大
昭・平</v>
      </c>
      <c r="AK52" s="722"/>
      <c r="AL52" s="722"/>
      <c r="AM52" s="723">
        <f>[1]従5!$AM$52</f>
        <v>0</v>
      </c>
      <c r="AN52" s="723"/>
      <c r="AO52" s="723"/>
      <c r="AP52" s="208" t="s">
        <v>7</v>
      </c>
      <c r="AQ52" s="724">
        <f>[1]従5!$AQ$52</f>
        <v>0</v>
      </c>
      <c r="AR52" s="724"/>
      <c r="AS52" s="724"/>
      <c r="AT52" s="208" t="s">
        <v>7</v>
      </c>
      <c r="AU52" s="724">
        <f>[1]従5!$AU$52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[1]従5!$J$53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[1]従5!$AX$53</f>
        <v>0</v>
      </c>
      <c r="AY53" s="769"/>
      <c r="AZ53" s="769"/>
      <c r="BA53" s="769"/>
      <c r="BB53" s="769"/>
      <c r="BC53" s="769"/>
      <c r="BD53" s="769"/>
      <c r="BE53" s="769"/>
      <c r="BF53" s="163"/>
      <c r="BG53" s="163"/>
      <c r="BH53" s="738">
        <f>[1]従5!$BH$53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[1]従5!$CC$53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[1]従5!$J$54</f>
        <v>0</v>
      </c>
      <c r="K54" s="713"/>
      <c r="L54" s="713"/>
      <c r="M54" s="713"/>
      <c r="N54" s="713"/>
      <c r="O54" s="713"/>
      <c r="P54" s="713"/>
      <c r="Q54" s="713"/>
      <c r="R54" s="713"/>
      <c r="S54" s="713"/>
      <c r="T54" s="713"/>
      <c r="U54" s="713"/>
      <c r="V54" s="713"/>
      <c r="W54" s="713"/>
      <c r="X54" s="783">
        <f>[1]従5!$X$54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[1]従5!$Z$55</f>
        <v>0</v>
      </c>
      <c r="AA55" s="950"/>
      <c r="AB55" s="950"/>
      <c r="AC55" s="950"/>
      <c r="AD55" s="950"/>
      <c r="AE55" s="950"/>
      <c r="AF55" s="950"/>
      <c r="AG55" s="950"/>
      <c r="AH55" s="950"/>
      <c r="AI55" s="951"/>
      <c r="AJ55" s="932" t="str">
        <f>[1]従5!$AJ$55</f>
        <v>明・大
昭・平</v>
      </c>
      <c r="AK55" s="933"/>
      <c r="AL55" s="933"/>
      <c r="AM55" s="763">
        <f>[1]従5!$AM$55</f>
        <v>0</v>
      </c>
      <c r="AN55" s="763"/>
      <c r="AO55" s="763"/>
      <c r="AP55" s="209" t="s">
        <v>7</v>
      </c>
      <c r="AQ55" s="764">
        <f>[1]従5!$AQ$55</f>
        <v>0</v>
      </c>
      <c r="AR55" s="764"/>
      <c r="AS55" s="764"/>
      <c r="AT55" s="209" t="s">
        <v>7</v>
      </c>
      <c r="AU55" s="764">
        <f>[1]従5!$AU$55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[1]従6!$BL$6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[1]従6!$CO$6</f>
        <v>昭和</v>
      </c>
      <c r="CP6" s="837"/>
      <c r="CQ6" s="837"/>
      <c r="CR6" s="813">
        <f>[1]従6!$CR$6</f>
        <v>0</v>
      </c>
      <c r="CS6" s="811" t="s">
        <v>2</v>
      </c>
      <c r="CT6" s="813">
        <f>[1]従6!$CT$6</f>
        <v>0</v>
      </c>
      <c r="CU6" s="811" t="s">
        <v>19</v>
      </c>
      <c r="CV6" s="813">
        <f>[1]従6!$CV$6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[1]従6!$BL$7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[1]従6!$CH$7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[1]従6!$CO$8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[1]従6!$CO$9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[1]従6!$BQ$12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[1]従6!$BL$13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[1]従6!$H$19</f>
        <v>0</v>
      </c>
      <c r="I19" s="788"/>
      <c r="J19" s="788"/>
      <c r="K19" s="788"/>
      <c r="L19" s="788"/>
      <c r="M19" s="788"/>
      <c r="N19" s="788"/>
      <c r="O19" s="788"/>
      <c r="P19" s="788"/>
      <c r="Q19" s="788"/>
      <c r="R19" s="788"/>
      <c r="S19" s="788"/>
      <c r="T19" s="788"/>
      <c r="U19" s="788"/>
      <c r="V19" s="788"/>
      <c r="W19" s="788"/>
      <c r="X19" s="788"/>
      <c r="Y19" s="788"/>
      <c r="Z19" s="789"/>
      <c r="AA19" s="796">
        <f>[1]従6!$AA$19</f>
        <v>0</v>
      </c>
      <c r="AB19" s="796"/>
      <c r="AC19" s="796"/>
      <c r="AD19" s="796"/>
      <c r="AE19" s="796"/>
      <c r="AF19" s="796"/>
      <c r="AG19" s="796"/>
      <c r="AH19" s="796"/>
      <c r="AI19" s="796"/>
      <c r="AJ19" s="796"/>
      <c r="AK19" s="796"/>
      <c r="AL19" s="796"/>
      <c r="AM19" s="169"/>
      <c r="AN19" s="886">
        <f>[1]従6!$AN$19</f>
        <v>0</v>
      </c>
      <c r="AO19" s="796"/>
      <c r="AP19" s="796"/>
      <c r="AQ19" s="796"/>
      <c r="AR19" s="796"/>
      <c r="AS19" s="796"/>
      <c r="AT19" s="796"/>
      <c r="AU19" s="796"/>
      <c r="AV19" s="796"/>
      <c r="AW19" s="796"/>
      <c r="AX19" s="796"/>
      <c r="AY19" s="796"/>
      <c r="AZ19" s="181"/>
      <c r="BA19" s="796">
        <f>[1]従6!$BA$19</f>
        <v>0</v>
      </c>
      <c r="BB19" s="796"/>
      <c r="BC19" s="796"/>
      <c r="BD19" s="796"/>
      <c r="BE19" s="796"/>
      <c r="BF19" s="796"/>
      <c r="BG19" s="796"/>
      <c r="BH19" s="796"/>
      <c r="BI19" s="796"/>
      <c r="BJ19" s="796"/>
      <c r="BK19" s="796"/>
      <c r="BL19" s="169"/>
      <c r="BM19" s="886">
        <f>[1]従6!$BM$19</f>
        <v>0</v>
      </c>
      <c r="BN19" s="796"/>
      <c r="BO19" s="796"/>
      <c r="BP19" s="796"/>
      <c r="BQ19" s="796"/>
      <c r="BR19" s="796"/>
      <c r="BS19" s="796"/>
      <c r="BT19" s="181"/>
      <c r="BU19" s="886">
        <f>[1]従6!$BU$19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[1]従6!$I$24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[1]従6!$AX$24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[1]従6!$BW$24</f>
        <v>0</v>
      </c>
      <c r="BX24" s="736"/>
      <c r="BY24" s="736"/>
      <c r="BZ24" s="736"/>
      <c r="CA24" s="736"/>
      <c r="CB24" s="736"/>
      <c r="CC24" s="736"/>
      <c r="CD24" s="736"/>
      <c r="CE24" s="736"/>
      <c r="CF24" s="736"/>
      <c r="CG24" s="736"/>
      <c r="CH24" s="736"/>
      <c r="CI24" s="736"/>
      <c r="CJ24" s="736"/>
      <c r="CK24" s="736"/>
      <c r="CL24" s="737"/>
      <c r="CM24" s="726">
        <f>[1]従6!$CM$24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[1]従6!$I$25</f>
        <v>0</v>
      </c>
      <c r="J25" s="782"/>
      <c r="K25" s="782"/>
      <c r="L25" s="782"/>
      <c r="M25" s="782"/>
      <c r="N25" s="782"/>
      <c r="O25" s="782"/>
      <c r="P25" s="782"/>
      <c r="Q25" s="782"/>
      <c r="R25" s="782"/>
      <c r="S25" s="782"/>
      <c r="T25" s="782"/>
      <c r="U25" s="782"/>
      <c r="V25" s="782"/>
      <c r="W25" s="782"/>
      <c r="X25" s="783">
        <f>[1]従6!$X$25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[1]従6!$BH$25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[1]従6!$AJ$26</f>
        <v>明・大
昭・平</v>
      </c>
      <c r="AK26" s="722"/>
      <c r="AL26" s="722"/>
      <c r="AM26" s="723">
        <f>[1]従6!$AM$26</f>
        <v>0</v>
      </c>
      <c r="AN26" s="723"/>
      <c r="AO26" s="723"/>
      <c r="AP26" s="208" t="s">
        <v>7</v>
      </c>
      <c r="AQ26" s="724">
        <f>[1]従6!$AQ$26</f>
        <v>0</v>
      </c>
      <c r="AR26" s="724"/>
      <c r="AS26" s="724"/>
      <c r="AT26" s="208" t="s">
        <v>7</v>
      </c>
      <c r="AU26" s="724">
        <f>[1]従6!$AU$26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[1]従6!$J$27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[1]従6!$AX$27</f>
        <v>0</v>
      </c>
      <c r="AY27" s="769"/>
      <c r="AZ27" s="769"/>
      <c r="BA27" s="769"/>
      <c r="BB27" s="769"/>
      <c r="BC27" s="769"/>
      <c r="BD27" s="769"/>
      <c r="BE27" s="769"/>
      <c r="BF27" s="163"/>
      <c r="BG27" s="163"/>
      <c r="BH27" s="744" t="str">
        <f>[1]従6!$BH$27</f>
        <v xml:space="preserve">    16歳以上30歳未満
 □ 又は70歳以上</v>
      </c>
      <c r="BI27" s="745"/>
      <c r="BJ27" s="745"/>
      <c r="BK27" s="745"/>
      <c r="BL27" s="745"/>
      <c r="BM27" s="745"/>
      <c r="BN27" s="745"/>
      <c r="BO27" s="745"/>
      <c r="BP27" s="752" t="str">
        <f>[1]従6!$BP$27</f>
        <v>□ 留学</v>
      </c>
      <c r="BQ27" s="745"/>
      <c r="BR27" s="745"/>
      <c r="BS27" s="745"/>
      <c r="BT27" s="745"/>
      <c r="BU27" s="745"/>
      <c r="BV27" s="751"/>
      <c r="BW27" s="738">
        <f>[1]従6!$BW$27</f>
        <v>0</v>
      </c>
      <c r="BX27" s="739"/>
      <c r="BY27" s="739"/>
      <c r="BZ27" s="739"/>
      <c r="CA27" s="739"/>
      <c r="CB27" s="739"/>
      <c r="CC27" s="739"/>
      <c r="CD27" s="739"/>
      <c r="CE27" s="739"/>
      <c r="CF27" s="739"/>
      <c r="CG27" s="739"/>
      <c r="CH27" s="739"/>
      <c r="CI27" s="739"/>
      <c r="CJ27" s="739"/>
      <c r="CK27" s="739"/>
      <c r="CL27" s="740"/>
      <c r="CM27" s="727">
        <f>[1]従6!$CM$27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[1]従6!$J$28</f>
        <v>0</v>
      </c>
      <c r="K28" s="713"/>
      <c r="L28" s="713"/>
      <c r="M28" s="713"/>
      <c r="N28" s="713"/>
      <c r="O28" s="713"/>
      <c r="P28" s="713"/>
      <c r="Q28" s="713"/>
      <c r="R28" s="713"/>
      <c r="S28" s="713"/>
      <c r="T28" s="713"/>
      <c r="U28" s="713"/>
      <c r="V28" s="713"/>
      <c r="W28" s="713"/>
      <c r="X28" s="716">
        <f>[1]従6!$X$28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[1]従6!$Z$29</f>
        <v>0</v>
      </c>
      <c r="AA29" s="924"/>
      <c r="AB29" s="924"/>
      <c r="AC29" s="924"/>
      <c r="AD29" s="924"/>
      <c r="AE29" s="924"/>
      <c r="AF29" s="924"/>
      <c r="AG29" s="924"/>
      <c r="AH29" s="924"/>
      <c r="AI29" s="925"/>
      <c r="AJ29" s="721" t="str">
        <f>[1]従6!$AJ$29</f>
        <v>明・大
昭・平</v>
      </c>
      <c r="AK29" s="722"/>
      <c r="AL29" s="722"/>
      <c r="AM29" s="723">
        <f>[1]従6!$AM$29</f>
        <v>0</v>
      </c>
      <c r="AN29" s="723"/>
      <c r="AO29" s="723"/>
      <c r="AP29" s="208" t="s">
        <v>7</v>
      </c>
      <c r="AQ29" s="724">
        <f>[1]従6!$AQ$29</f>
        <v>0</v>
      </c>
      <c r="AR29" s="724"/>
      <c r="AS29" s="724"/>
      <c r="AT29" s="208" t="s">
        <v>7</v>
      </c>
      <c r="AU29" s="724">
        <f>[1]従6!$AU$29</f>
        <v>0</v>
      </c>
      <c r="AV29" s="724"/>
      <c r="AW29" s="725"/>
      <c r="AX29" s="769"/>
      <c r="AY29" s="769"/>
      <c r="AZ29" s="769"/>
      <c r="BA29" s="769"/>
      <c r="BB29" s="769"/>
      <c r="BC29" s="769"/>
      <c r="BD29" s="769"/>
      <c r="BE29" s="769"/>
      <c r="BF29" s="922" t="s">
        <v>141</v>
      </c>
      <c r="BG29" s="922"/>
      <c r="BH29" s="744" t="str">
        <f>[1]従6!$BH$29</f>
        <v xml:space="preserve"> □ 障害者</v>
      </c>
      <c r="BI29" s="745"/>
      <c r="BJ29" s="745"/>
      <c r="BK29" s="745"/>
      <c r="BL29" s="745"/>
      <c r="BM29" s="745"/>
      <c r="BN29" s="745"/>
      <c r="BO29" s="745"/>
      <c r="BP29" s="745" t="str">
        <f>[1]従6!$BP$29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[1]従6!$J$30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[1]従6!$AX$30</f>
        <v>0</v>
      </c>
      <c r="AY30" s="920"/>
      <c r="AZ30" s="920"/>
      <c r="BA30" s="920"/>
      <c r="BB30" s="920"/>
      <c r="BC30" s="920"/>
      <c r="BD30" s="920"/>
      <c r="BE30" s="920"/>
      <c r="BF30" s="201"/>
      <c r="BG30" s="201"/>
      <c r="BH30" s="746" t="str">
        <f>[1]従6!$BH$30</f>
        <v xml:space="preserve">    16歳以上30歳未満
 □ 又は70歳以上</v>
      </c>
      <c r="BI30" s="747"/>
      <c r="BJ30" s="747"/>
      <c r="BK30" s="747"/>
      <c r="BL30" s="747"/>
      <c r="BM30" s="747"/>
      <c r="BN30" s="747"/>
      <c r="BO30" s="747"/>
      <c r="BP30" s="749" t="str">
        <f>[1]従6!$BP$30</f>
        <v>□ 留学</v>
      </c>
      <c r="BQ30" s="747"/>
      <c r="BR30" s="747"/>
      <c r="BS30" s="747"/>
      <c r="BT30" s="747"/>
      <c r="BU30" s="747"/>
      <c r="BV30" s="750"/>
      <c r="BW30" s="735">
        <f>[1]従6!$BW$30</f>
        <v>0</v>
      </c>
      <c r="BX30" s="736"/>
      <c r="BY30" s="736"/>
      <c r="BZ30" s="736"/>
      <c r="CA30" s="736"/>
      <c r="CB30" s="736"/>
      <c r="CC30" s="736"/>
      <c r="CD30" s="736"/>
      <c r="CE30" s="736"/>
      <c r="CF30" s="736"/>
      <c r="CG30" s="736"/>
      <c r="CH30" s="736"/>
      <c r="CI30" s="736"/>
      <c r="CJ30" s="736"/>
      <c r="CK30" s="736"/>
      <c r="CL30" s="737"/>
      <c r="CM30" s="726">
        <f>[1]従6!$CM$30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[1]従6!$J$31</f>
        <v>0</v>
      </c>
      <c r="K31" s="713"/>
      <c r="L31" s="713"/>
      <c r="M31" s="713"/>
      <c r="N31" s="713"/>
      <c r="O31" s="713"/>
      <c r="P31" s="713"/>
      <c r="Q31" s="713"/>
      <c r="R31" s="713"/>
      <c r="S31" s="713"/>
      <c r="T31" s="713"/>
      <c r="U31" s="713"/>
      <c r="V31" s="713"/>
      <c r="W31" s="713"/>
      <c r="X31" s="783">
        <f>[1]従6!$X$31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[1]従6!$Z$32</f>
        <v>0</v>
      </c>
      <c r="AA32" s="924"/>
      <c r="AB32" s="924"/>
      <c r="AC32" s="924"/>
      <c r="AD32" s="924"/>
      <c r="AE32" s="924"/>
      <c r="AF32" s="924"/>
      <c r="AG32" s="924"/>
      <c r="AH32" s="924"/>
      <c r="AI32" s="925"/>
      <c r="AJ32" s="721" t="str">
        <f>[1]従6!$AJ$32</f>
        <v>明・大
昭・平</v>
      </c>
      <c r="AK32" s="722"/>
      <c r="AL32" s="722"/>
      <c r="AM32" s="723">
        <f>[1]従6!$AM$32</f>
        <v>0</v>
      </c>
      <c r="AN32" s="723"/>
      <c r="AO32" s="723"/>
      <c r="AP32" s="208" t="s">
        <v>7</v>
      </c>
      <c r="AQ32" s="724">
        <f>[1]従6!$AQ$32</f>
        <v>0</v>
      </c>
      <c r="AR32" s="724"/>
      <c r="AS32" s="724"/>
      <c r="AT32" s="208" t="s">
        <v>7</v>
      </c>
      <c r="AU32" s="724">
        <f>[1]従6!$AU$32</f>
        <v>0</v>
      </c>
      <c r="AV32" s="724"/>
      <c r="AW32" s="725"/>
      <c r="AX32" s="921"/>
      <c r="AY32" s="921"/>
      <c r="AZ32" s="921"/>
      <c r="BA32" s="921"/>
      <c r="BB32" s="921"/>
      <c r="BC32" s="921"/>
      <c r="BD32" s="921"/>
      <c r="BE32" s="921"/>
      <c r="BF32" s="767" t="s">
        <v>141</v>
      </c>
      <c r="BG32" s="767"/>
      <c r="BH32" s="753" t="str">
        <f>[1]従6!$BH$32</f>
        <v xml:space="preserve"> □ 障害者</v>
      </c>
      <c r="BI32" s="754"/>
      <c r="BJ32" s="754"/>
      <c r="BK32" s="754"/>
      <c r="BL32" s="754"/>
      <c r="BM32" s="754"/>
      <c r="BN32" s="754"/>
      <c r="BO32" s="754"/>
      <c r="BP32" s="754" t="str">
        <f>[1]従6!$BP$32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[1]従6!$J$33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[1]従6!$AX$33</f>
        <v>0</v>
      </c>
      <c r="AY33" s="769"/>
      <c r="AZ33" s="769"/>
      <c r="BA33" s="769"/>
      <c r="BB33" s="769"/>
      <c r="BC33" s="769"/>
      <c r="BD33" s="769"/>
      <c r="BE33" s="769"/>
      <c r="BF33" s="163"/>
      <c r="BG33" s="163"/>
      <c r="BH33" s="744" t="str">
        <f>[1]従6!$BH$33</f>
        <v xml:space="preserve">    16歳以上30歳未満
 □ 又は70歳以上</v>
      </c>
      <c r="BI33" s="745"/>
      <c r="BJ33" s="745"/>
      <c r="BK33" s="745"/>
      <c r="BL33" s="745"/>
      <c r="BM33" s="745"/>
      <c r="BN33" s="745"/>
      <c r="BO33" s="745"/>
      <c r="BP33" s="752" t="str">
        <f>[1]従6!$BP$33</f>
        <v>□ 留学</v>
      </c>
      <c r="BQ33" s="745"/>
      <c r="BR33" s="745"/>
      <c r="BS33" s="745"/>
      <c r="BT33" s="745"/>
      <c r="BU33" s="745"/>
      <c r="BV33" s="751"/>
      <c r="BW33" s="738">
        <f>[1]従6!$BW$33</f>
        <v>0</v>
      </c>
      <c r="BX33" s="739"/>
      <c r="BY33" s="739"/>
      <c r="BZ33" s="739"/>
      <c r="CA33" s="739"/>
      <c r="CB33" s="739"/>
      <c r="CC33" s="739"/>
      <c r="CD33" s="739"/>
      <c r="CE33" s="739"/>
      <c r="CF33" s="739"/>
      <c r="CG33" s="739"/>
      <c r="CH33" s="739"/>
      <c r="CI33" s="739"/>
      <c r="CJ33" s="739"/>
      <c r="CK33" s="739"/>
      <c r="CL33" s="740"/>
      <c r="CM33" s="727">
        <f>[1]従6!$CM$33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[1]従6!$J$34</f>
        <v>0</v>
      </c>
      <c r="K34" s="713"/>
      <c r="L34" s="713"/>
      <c r="M34" s="713"/>
      <c r="N34" s="713"/>
      <c r="O34" s="713"/>
      <c r="P34" s="713"/>
      <c r="Q34" s="713"/>
      <c r="R34" s="713"/>
      <c r="S34" s="713"/>
      <c r="T34" s="713"/>
      <c r="U34" s="713"/>
      <c r="V34" s="713"/>
      <c r="W34" s="713"/>
      <c r="X34" s="716">
        <f>[1]従6!$X$34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[1]従6!$Z$35</f>
        <v>0</v>
      </c>
      <c r="AA35" s="761"/>
      <c r="AB35" s="761"/>
      <c r="AC35" s="761"/>
      <c r="AD35" s="761"/>
      <c r="AE35" s="761"/>
      <c r="AF35" s="761"/>
      <c r="AG35" s="761"/>
      <c r="AH35" s="761"/>
      <c r="AI35" s="762"/>
      <c r="AJ35" s="932" t="str">
        <f>[1]従6!$AJ$35</f>
        <v>明・大
昭・平</v>
      </c>
      <c r="AK35" s="933"/>
      <c r="AL35" s="933"/>
      <c r="AM35" s="763">
        <f>[1]従6!$AM$35</f>
        <v>0</v>
      </c>
      <c r="AN35" s="763"/>
      <c r="AO35" s="763"/>
      <c r="AP35" s="209" t="s">
        <v>7</v>
      </c>
      <c r="AQ35" s="764">
        <f>[1]従6!$AQ$35</f>
        <v>0</v>
      </c>
      <c r="AR35" s="764"/>
      <c r="AS35" s="764"/>
      <c r="AT35" s="209" t="s">
        <v>7</v>
      </c>
      <c r="AU35" s="764">
        <f>[1]従6!$AU$35</f>
        <v>0</v>
      </c>
      <c r="AV35" s="764"/>
      <c r="AW35" s="765"/>
      <c r="AX35" s="769"/>
      <c r="AY35" s="769"/>
      <c r="AZ35" s="769"/>
      <c r="BA35" s="769"/>
      <c r="BB35" s="769"/>
      <c r="BC35" s="769"/>
      <c r="BD35" s="769"/>
      <c r="BE35" s="769"/>
      <c r="BF35" s="922" t="s">
        <v>141</v>
      </c>
      <c r="BG35" s="922"/>
      <c r="BH35" s="744" t="str">
        <f>[1]従6!$BH$35</f>
        <v xml:space="preserve"> □ 障害者</v>
      </c>
      <c r="BI35" s="745"/>
      <c r="BJ35" s="745"/>
      <c r="BK35" s="745"/>
      <c r="BL35" s="745"/>
      <c r="BM35" s="745"/>
      <c r="BN35" s="745"/>
      <c r="BO35" s="745"/>
      <c r="BP35" s="745" t="str">
        <f>[1]従6!$BP$35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[1]従6!$J$36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[1]従6!$AX$36</f>
        <v>0</v>
      </c>
      <c r="AY36" s="920"/>
      <c r="AZ36" s="920"/>
      <c r="BA36" s="920"/>
      <c r="BB36" s="920"/>
      <c r="BC36" s="920"/>
      <c r="BD36" s="920"/>
      <c r="BE36" s="920"/>
      <c r="BF36" s="201"/>
      <c r="BG36" s="201"/>
      <c r="BH36" s="746" t="str">
        <f>[1]従6!$BH$36</f>
        <v xml:space="preserve">    16歳以上30歳未満
 □ 又は70歳以上</v>
      </c>
      <c r="BI36" s="747"/>
      <c r="BJ36" s="747"/>
      <c r="BK36" s="747"/>
      <c r="BL36" s="747"/>
      <c r="BM36" s="747"/>
      <c r="BN36" s="747"/>
      <c r="BO36" s="747"/>
      <c r="BP36" s="749" t="str">
        <f>[1]従6!$BP$36</f>
        <v>□ 留学</v>
      </c>
      <c r="BQ36" s="747"/>
      <c r="BR36" s="747"/>
      <c r="BS36" s="747"/>
      <c r="BT36" s="747"/>
      <c r="BU36" s="747"/>
      <c r="BV36" s="750"/>
      <c r="BW36" s="735">
        <f>[1]従6!$BW$36</f>
        <v>0</v>
      </c>
      <c r="BX36" s="736"/>
      <c r="BY36" s="736"/>
      <c r="BZ36" s="736"/>
      <c r="CA36" s="736"/>
      <c r="CB36" s="736"/>
      <c r="CC36" s="736"/>
      <c r="CD36" s="736"/>
      <c r="CE36" s="736"/>
      <c r="CF36" s="736"/>
      <c r="CG36" s="736"/>
      <c r="CH36" s="736"/>
      <c r="CI36" s="736"/>
      <c r="CJ36" s="736"/>
      <c r="CK36" s="736"/>
      <c r="CL36" s="737"/>
      <c r="CM36" s="726">
        <f>[1]従6!$CM$36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[1]従6!$J$37</f>
        <v>0</v>
      </c>
      <c r="K37" s="713"/>
      <c r="L37" s="713"/>
      <c r="M37" s="713"/>
      <c r="N37" s="713"/>
      <c r="O37" s="713"/>
      <c r="P37" s="713"/>
      <c r="Q37" s="713"/>
      <c r="R37" s="713"/>
      <c r="S37" s="713"/>
      <c r="T37" s="713"/>
      <c r="U37" s="713"/>
      <c r="V37" s="713"/>
      <c r="W37" s="713"/>
      <c r="X37" s="716">
        <f>[1]従6!$X$37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[1]従6!$Z$38</f>
        <v>0</v>
      </c>
      <c r="AA38" s="761"/>
      <c r="AB38" s="761"/>
      <c r="AC38" s="761"/>
      <c r="AD38" s="761"/>
      <c r="AE38" s="761"/>
      <c r="AF38" s="761"/>
      <c r="AG38" s="761"/>
      <c r="AH38" s="761"/>
      <c r="AI38" s="762"/>
      <c r="AJ38" s="932" t="str">
        <f>[1]従6!$AJ$38</f>
        <v>明・大
昭・平</v>
      </c>
      <c r="AK38" s="933"/>
      <c r="AL38" s="933"/>
      <c r="AM38" s="763">
        <f>[1]従6!$AM$38</f>
        <v>0</v>
      </c>
      <c r="AN38" s="763"/>
      <c r="AO38" s="763"/>
      <c r="AP38" s="209" t="s">
        <v>7</v>
      </c>
      <c r="AQ38" s="764">
        <f>[1]従6!$AQ$38</f>
        <v>0</v>
      </c>
      <c r="AR38" s="764"/>
      <c r="AS38" s="764"/>
      <c r="AT38" s="209" t="s">
        <v>7</v>
      </c>
      <c r="AU38" s="764">
        <f>[1]従6!$AU$38</f>
        <v>0</v>
      </c>
      <c r="AV38" s="764"/>
      <c r="AW38" s="765"/>
      <c r="AX38" s="921"/>
      <c r="AY38" s="921"/>
      <c r="AZ38" s="921"/>
      <c r="BA38" s="921"/>
      <c r="BB38" s="921"/>
      <c r="BC38" s="921"/>
      <c r="BD38" s="921"/>
      <c r="BE38" s="921"/>
      <c r="BF38" s="767" t="s">
        <v>141</v>
      </c>
      <c r="BG38" s="768"/>
      <c r="BH38" s="753" t="str">
        <f>[1]従6!$BH$38</f>
        <v xml:space="preserve"> □ 障害者</v>
      </c>
      <c r="BI38" s="754"/>
      <c r="BJ38" s="754"/>
      <c r="BK38" s="754"/>
      <c r="BL38" s="754"/>
      <c r="BM38" s="754"/>
      <c r="BN38" s="754"/>
      <c r="BO38" s="754"/>
      <c r="BP38" s="754" t="str">
        <f>[1]従6!$BP$38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[1]従6!$J$39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[1]従6!$AX$39</f>
        <v>0</v>
      </c>
      <c r="AY39" s="769"/>
      <c r="AZ39" s="769"/>
      <c r="BA39" s="769"/>
      <c r="BB39" s="769"/>
      <c r="BC39" s="769"/>
      <c r="BD39" s="769"/>
      <c r="BE39" s="769"/>
      <c r="BF39" s="163"/>
      <c r="BG39" s="163"/>
      <c r="BH39" s="744" t="str">
        <f>[1]従6!$BH$39</f>
        <v xml:space="preserve">    16歳以上30歳未満
 □ 又は70歳以上</v>
      </c>
      <c r="BI39" s="745"/>
      <c r="BJ39" s="745"/>
      <c r="BK39" s="745"/>
      <c r="BL39" s="745"/>
      <c r="BM39" s="745"/>
      <c r="BN39" s="745"/>
      <c r="BO39" s="745"/>
      <c r="BP39" s="752" t="str">
        <f>[1]従6!$BP$39</f>
        <v>□ 留学</v>
      </c>
      <c r="BQ39" s="745"/>
      <c r="BR39" s="745"/>
      <c r="BS39" s="745"/>
      <c r="BT39" s="745"/>
      <c r="BU39" s="745"/>
      <c r="BV39" s="751"/>
      <c r="BW39" s="738">
        <f>[1]従6!$BW$39</f>
        <v>0</v>
      </c>
      <c r="BX39" s="739"/>
      <c r="BY39" s="739"/>
      <c r="BZ39" s="739"/>
      <c r="CA39" s="739"/>
      <c r="CB39" s="739"/>
      <c r="CC39" s="739"/>
      <c r="CD39" s="739"/>
      <c r="CE39" s="739"/>
      <c r="CF39" s="739"/>
      <c r="CG39" s="739"/>
      <c r="CH39" s="739"/>
      <c r="CI39" s="739"/>
      <c r="CJ39" s="739"/>
      <c r="CK39" s="739"/>
      <c r="CL39" s="740"/>
      <c r="CM39" s="727">
        <f>[1]従6!$CM$39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[1]従6!$J$40</f>
        <v>0</v>
      </c>
      <c r="K40" s="713"/>
      <c r="L40" s="713"/>
      <c r="M40" s="713"/>
      <c r="N40" s="713"/>
      <c r="O40" s="713"/>
      <c r="P40" s="713"/>
      <c r="Q40" s="713"/>
      <c r="R40" s="713"/>
      <c r="S40" s="713"/>
      <c r="T40" s="713"/>
      <c r="U40" s="713"/>
      <c r="V40" s="713"/>
      <c r="W40" s="713"/>
      <c r="X40" s="716">
        <f>[1]従6!$X$40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[1]従6!$Z$41</f>
        <v>0</v>
      </c>
      <c r="AA41" s="761"/>
      <c r="AB41" s="761"/>
      <c r="AC41" s="761"/>
      <c r="AD41" s="761"/>
      <c r="AE41" s="761"/>
      <c r="AF41" s="761"/>
      <c r="AG41" s="761"/>
      <c r="AH41" s="761"/>
      <c r="AI41" s="762"/>
      <c r="AJ41" s="932" t="str">
        <f>[1]従6!$AJ$41</f>
        <v>明・大
昭・平</v>
      </c>
      <c r="AK41" s="933"/>
      <c r="AL41" s="933"/>
      <c r="AM41" s="763">
        <f>[1]従6!$AM$41</f>
        <v>0</v>
      </c>
      <c r="AN41" s="763"/>
      <c r="AO41" s="763"/>
      <c r="AP41" s="209" t="s">
        <v>7</v>
      </c>
      <c r="AQ41" s="764">
        <f>[1]従6!$AQ$41</f>
        <v>0</v>
      </c>
      <c r="AR41" s="764"/>
      <c r="AS41" s="764"/>
      <c r="AT41" s="209" t="s">
        <v>7</v>
      </c>
      <c r="AU41" s="764">
        <f>[1]従6!$AU$41</f>
        <v>0</v>
      </c>
      <c r="AV41" s="764"/>
      <c r="AW41" s="765"/>
      <c r="AX41" s="770"/>
      <c r="AY41" s="770"/>
      <c r="AZ41" s="770"/>
      <c r="BA41" s="770"/>
      <c r="BB41" s="770"/>
      <c r="BC41" s="770"/>
      <c r="BD41" s="770"/>
      <c r="BE41" s="770"/>
      <c r="BF41" s="767" t="s">
        <v>141</v>
      </c>
      <c r="BG41" s="768"/>
      <c r="BH41" s="744" t="str">
        <f>[1]従6!$BH$41</f>
        <v xml:space="preserve"> □ 障害者</v>
      </c>
      <c r="BI41" s="745"/>
      <c r="BJ41" s="745"/>
      <c r="BK41" s="745"/>
      <c r="BL41" s="745"/>
      <c r="BM41" s="745"/>
      <c r="BN41" s="745"/>
      <c r="BO41" s="745"/>
      <c r="BP41" s="745" t="str">
        <f>[1]従6!$BP$41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[1]従6!$I$44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[1]従6!$AX$44</f>
        <v>0</v>
      </c>
      <c r="AY44" s="920"/>
      <c r="AZ44" s="920"/>
      <c r="BA44" s="920"/>
      <c r="BB44" s="920"/>
      <c r="BC44" s="920"/>
      <c r="BD44" s="920"/>
      <c r="BE44" s="920"/>
      <c r="BF44" s="201"/>
      <c r="BG44" s="201"/>
      <c r="BH44" s="735">
        <f>[1]従6!$BH$44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[1]従6!$CC$44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[1]従6!$I$45</f>
        <v>0</v>
      </c>
      <c r="J45" s="782"/>
      <c r="K45" s="782"/>
      <c r="L45" s="782"/>
      <c r="M45" s="782"/>
      <c r="N45" s="782"/>
      <c r="O45" s="782"/>
      <c r="P45" s="782"/>
      <c r="Q45" s="782"/>
      <c r="R45" s="782"/>
      <c r="S45" s="782"/>
      <c r="T45" s="782"/>
      <c r="U45" s="782"/>
      <c r="V45" s="782"/>
      <c r="W45" s="782"/>
      <c r="X45" s="783">
        <f>[1]従6!$X$45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[1]従6!$AJ$46</f>
        <v>明・大
昭・平</v>
      </c>
      <c r="AK46" s="722"/>
      <c r="AL46" s="722"/>
      <c r="AM46" s="723">
        <f>[1]従6!$AM$46</f>
        <v>0</v>
      </c>
      <c r="AN46" s="723"/>
      <c r="AO46" s="723"/>
      <c r="AP46" s="208" t="s">
        <v>7</v>
      </c>
      <c r="AQ46" s="724">
        <f>[1]従6!$AQ$46</f>
        <v>0</v>
      </c>
      <c r="AR46" s="724"/>
      <c r="AS46" s="724"/>
      <c r="AT46" s="208" t="s">
        <v>7</v>
      </c>
      <c r="AU46" s="724">
        <f>[1]従6!$AU$46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[1]従6!$J$47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[1]従6!$AX$47</f>
        <v>0</v>
      </c>
      <c r="AY47" s="769"/>
      <c r="AZ47" s="769"/>
      <c r="BA47" s="769"/>
      <c r="BB47" s="769"/>
      <c r="BC47" s="769"/>
      <c r="BD47" s="769"/>
      <c r="BE47" s="769"/>
      <c r="BF47" s="163"/>
      <c r="BG47" s="163"/>
      <c r="BH47" s="738">
        <f>[1]従6!$BH$47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[1]従6!$CC$47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[1]従6!$J$48</f>
        <v>0</v>
      </c>
      <c r="K48" s="713"/>
      <c r="L48" s="713"/>
      <c r="M48" s="713"/>
      <c r="N48" s="713"/>
      <c r="O48" s="713"/>
      <c r="P48" s="713"/>
      <c r="Q48" s="713"/>
      <c r="R48" s="713"/>
      <c r="S48" s="713"/>
      <c r="T48" s="713"/>
      <c r="U48" s="713"/>
      <c r="V48" s="713"/>
      <c r="W48" s="713"/>
      <c r="X48" s="716">
        <f>[1]従6!$X$48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[1]従6!$Z$49</f>
        <v>0</v>
      </c>
      <c r="AA49" s="719"/>
      <c r="AB49" s="719"/>
      <c r="AC49" s="719"/>
      <c r="AD49" s="719"/>
      <c r="AE49" s="719"/>
      <c r="AF49" s="719"/>
      <c r="AG49" s="719"/>
      <c r="AH49" s="719"/>
      <c r="AI49" s="720"/>
      <c r="AJ49" s="721" t="str">
        <f>[1]従6!$AJ$49</f>
        <v>明・大
昭・平</v>
      </c>
      <c r="AK49" s="722"/>
      <c r="AL49" s="722"/>
      <c r="AM49" s="723">
        <f>[1]従6!$AM$49</f>
        <v>0</v>
      </c>
      <c r="AN49" s="723"/>
      <c r="AO49" s="723"/>
      <c r="AP49" s="208" t="s">
        <v>7</v>
      </c>
      <c r="AQ49" s="724">
        <f>[1]従6!$AQ$49</f>
        <v>0</v>
      </c>
      <c r="AR49" s="724"/>
      <c r="AS49" s="724"/>
      <c r="AT49" s="208" t="s">
        <v>7</v>
      </c>
      <c r="AU49" s="724">
        <f>[1]従6!$AU$49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[1]従6!$J$50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[1]従6!$AX$50</f>
        <v>0</v>
      </c>
      <c r="AY50" s="920"/>
      <c r="AZ50" s="920"/>
      <c r="BA50" s="920"/>
      <c r="BB50" s="920"/>
      <c r="BC50" s="920"/>
      <c r="BD50" s="920"/>
      <c r="BE50" s="920"/>
      <c r="BF50" s="201"/>
      <c r="BG50" s="201"/>
      <c r="BH50" s="735">
        <f>[1]従6!$BH$50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[1]従6!$CC$50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[1]従6!$J$51</f>
        <v>0</v>
      </c>
      <c r="K51" s="713"/>
      <c r="L51" s="713"/>
      <c r="M51" s="713"/>
      <c r="N51" s="713"/>
      <c r="O51" s="713"/>
      <c r="P51" s="713"/>
      <c r="Q51" s="713"/>
      <c r="R51" s="713"/>
      <c r="S51" s="713"/>
      <c r="T51" s="713"/>
      <c r="U51" s="713"/>
      <c r="V51" s="713"/>
      <c r="W51" s="713"/>
      <c r="X51" s="716">
        <f>[1]従6!$X$51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[1]従6!$Z$52</f>
        <v>0</v>
      </c>
      <c r="AA52" s="719"/>
      <c r="AB52" s="719"/>
      <c r="AC52" s="719"/>
      <c r="AD52" s="719"/>
      <c r="AE52" s="719"/>
      <c r="AF52" s="719"/>
      <c r="AG52" s="719"/>
      <c r="AH52" s="719"/>
      <c r="AI52" s="720"/>
      <c r="AJ52" s="721" t="str">
        <f>[1]従6!$AJ$52</f>
        <v>明・大
昭・平</v>
      </c>
      <c r="AK52" s="722"/>
      <c r="AL52" s="722"/>
      <c r="AM52" s="723">
        <f>[1]従6!$AM$52</f>
        <v>0</v>
      </c>
      <c r="AN52" s="723"/>
      <c r="AO52" s="723"/>
      <c r="AP52" s="208" t="s">
        <v>7</v>
      </c>
      <c r="AQ52" s="724">
        <f>[1]従6!$AQ$52</f>
        <v>0</v>
      </c>
      <c r="AR52" s="724"/>
      <c r="AS52" s="724"/>
      <c r="AT52" s="208" t="s">
        <v>7</v>
      </c>
      <c r="AU52" s="724">
        <f>[1]従6!$AU$52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[1]従6!$J$53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[1]従6!$AX$53</f>
        <v>0</v>
      </c>
      <c r="AY53" s="769"/>
      <c r="AZ53" s="769"/>
      <c r="BA53" s="769"/>
      <c r="BB53" s="769"/>
      <c r="BC53" s="769"/>
      <c r="BD53" s="769"/>
      <c r="BE53" s="769"/>
      <c r="BF53" s="163"/>
      <c r="BG53" s="163"/>
      <c r="BH53" s="738">
        <f>[1]従6!$BH$53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[1]従6!$CC$53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[1]従6!$J$54</f>
        <v>0</v>
      </c>
      <c r="K54" s="713"/>
      <c r="L54" s="713"/>
      <c r="M54" s="713"/>
      <c r="N54" s="713"/>
      <c r="O54" s="713"/>
      <c r="P54" s="713"/>
      <c r="Q54" s="713"/>
      <c r="R54" s="713"/>
      <c r="S54" s="713"/>
      <c r="T54" s="713"/>
      <c r="U54" s="713"/>
      <c r="V54" s="713"/>
      <c r="W54" s="713"/>
      <c r="X54" s="783">
        <f>[1]従6!$X$54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[1]従6!$Z$55</f>
        <v>0</v>
      </c>
      <c r="AA55" s="950"/>
      <c r="AB55" s="950"/>
      <c r="AC55" s="950"/>
      <c r="AD55" s="950"/>
      <c r="AE55" s="950"/>
      <c r="AF55" s="950"/>
      <c r="AG55" s="950"/>
      <c r="AH55" s="950"/>
      <c r="AI55" s="951"/>
      <c r="AJ55" s="932" t="str">
        <f>[1]従6!$AJ$55</f>
        <v>明・大
昭・平</v>
      </c>
      <c r="AK55" s="933"/>
      <c r="AL55" s="933"/>
      <c r="AM55" s="763">
        <f>[1]従6!$AM$55</f>
        <v>0</v>
      </c>
      <c r="AN55" s="763"/>
      <c r="AO55" s="763"/>
      <c r="AP55" s="209" t="s">
        <v>7</v>
      </c>
      <c r="AQ55" s="764">
        <f>[1]従6!$AQ$55</f>
        <v>0</v>
      </c>
      <c r="AR55" s="764"/>
      <c r="AS55" s="764"/>
      <c r="AT55" s="209" t="s">
        <v>7</v>
      </c>
      <c r="AU55" s="764">
        <f>[1]従6!$AU$55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[1]従7!$BL$6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[1]従7!$CO$6</f>
        <v>昭和</v>
      </c>
      <c r="CP6" s="837"/>
      <c r="CQ6" s="837"/>
      <c r="CR6" s="813">
        <f>[1]従7!$CR$6</f>
        <v>0</v>
      </c>
      <c r="CS6" s="811" t="s">
        <v>2</v>
      </c>
      <c r="CT6" s="813">
        <f>[1]従7!$CT$6</f>
        <v>0</v>
      </c>
      <c r="CU6" s="811" t="s">
        <v>19</v>
      </c>
      <c r="CV6" s="813">
        <f>[1]従7!$CV$6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[1]従7!$BL$7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[1]従7!$CH$7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[1]従7!$CO$8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[1]従7!$CO$9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[1]従7!$BQ$12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[1]従7!$BL$13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[1]従7!$H$19</f>
        <v>0</v>
      </c>
      <c r="I19" s="788"/>
      <c r="J19" s="788"/>
      <c r="K19" s="788"/>
      <c r="L19" s="788"/>
      <c r="M19" s="788"/>
      <c r="N19" s="788"/>
      <c r="O19" s="788"/>
      <c r="P19" s="788"/>
      <c r="Q19" s="788"/>
      <c r="R19" s="788"/>
      <c r="S19" s="788"/>
      <c r="T19" s="788"/>
      <c r="U19" s="788"/>
      <c r="V19" s="788"/>
      <c r="W19" s="788"/>
      <c r="X19" s="788"/>
      <c r="Y19" s="788"/>
      <c r="Z19" s="789"/>
      <c r="AA19" s="796">
        <f>[1]従7!$AA$19</f>
        <v>0</v>
      </c>
      <c r="AB19" s="796"/>
      <c r="AC19" s="796"/>
      <c r="AD19" s="796"/>
      <c r="AE19" s="796"/>
      <c r="AF19" s="796"/>
      <c r="AG19" s="796"/>
      <c r="AH19" s="796"/>
      <c r="AI19" s="796"/>
      <c r="AJ19" s="796"/>
      <c r="AK19" s="796"/>
      <c r="AL19" s="796"/>
      <c r="AM19" s="169"/>
      <c r="AN19" s="886">
        <f>[1]従7!$AN$19</f>
        <v>0</v>
      </c>
      <c r="AO19" s="796"/>
      <c r="AP19" s="796"/>
      <c r="AQ19" s="796"/>
      <c r="AR19" s="796"/>
      <c r="AS19" s="796"/>
      <c r="AT19" s="796"/>
      <c r="AU19" s="796"/>
      <c r="AV19" s="796"/>
      <c r="AW19" s="796"/>
      <c r="AX19" s="796"/>
      <c r="AY19" s="796"/>
      <c r="AZ19" s="181"/>
      <c r="BA19" s="796">
        <f>[1]従7!$BA$19</f>
        <v>0</v>
      </c>
      <c r="BB19" s="796"/>
      <c r="BC19" s="796"/>
      <c r="BD19" s="796"/>
      <c r="BE19" s="796"/>
      <c r="BF19" s="796"/>
      <c r="BG19" s="796"/>
      <c r="BH19" s="796"/>
      <c r="BI19" s="796"/>
      <c r="BJ19" s="796"/>
      <c r="BK19" s="796"/>
      <c r="BL19" s="169"/>
      <c r="BM19" s="886">
        <f>[1]従7!$BM$19</f>
        <v>0</v>
      </c>
      <c r="BN19" s="796"/>
      <c r="BO19" s="796"/>
      <c r="BP19" s="796"/>
      <c r="BQ19" s="796"/>
      <c r="BR19" s="796"/>
      <c r="BS19" s="796"/>
      <c r="BT19" s="181"/>
      <c r="BU19" s="886">
        <f>[1]従7!$BU$19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[1]従7!$I$24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[1]従7!$AX$24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[1]従7!$BW$24</f>
        <v>0</v>
      </c>
      <c r="BX24" s="736"/>
      <c r="BY24" s="736"/>
      <c r="BZ24" s="736"/>
      <c r="CA24" s="736"/>
      <c r="CB24" s="736"/>
      <c r="CC24" s="736"/>
      <c r="CD24" s="736"/>
      <c r="CE24" s="736"/>
      <c r="CF24" s="736"/>
      <c r="CG24" s="736"/>
      <c r="CH24" s="736"/>
      <c r="CI24" s="736"/>
      <c r="CJ24" s="736"/>
      <c r="CK24" s="736"/>
      <c r="CL24" s="737"/>
      <c r="CM24" s="726">
        <f>[1]従7!$CM$24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[1]従7!$I$25</f>
        <v>0</v>
      </c>
      <c r="J25" s="782"/>
      <c r="K25" s="782"/>
      <c r="L25" s="782"/>
      <c r="M25" s="782"/>
      <c r="N25" s="782"/>
      <c r="O25" s="782"/>
      <c r="P25" s="782"/>
      <c r="Q25" s="782"/>
      <c r="R25" s="782"/>
      <c r="S25" s="782"/>
      <c r="T25" s="782"/>
      <c r="U25" s="782"/>
      <c r="V25" s="782"/>
      <c r="W25" s="782"/>
      <c r="X25" s="783">
        <f>[1]従7!$X$25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[1]従7!$BH$25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[1]従7!$AJ$26</f>
        <v>明・大
昭・平</v>
      </c>
      <c r="AK26" s="722"/>
      <c r="AL26" s="722"/>
      <c r="AM26" s="723">
        <f>[1]従7!$AM$26</f>
        <v>0</v>
      </c>
      <c r="AN26" s="723"/>
      <c r="AO26" s="723"/>
      <c r="AP26" s="208" t="s">
        <v>7</v>
      </c>
      <c r="AQ26" s="724">
        <f>[1]従7!$AQ$26</f>
        <v>0</v>
      </c>
      <c r="AR26" s="724"/>
      <c r="AS26" s="724"/>
      <c r="AT26" s="208" t="s">
        <v>7</v>
      </c>
      <c r="AU26" s="724">
        <f>[1]従7!$AU$26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[1]従7!$J$27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[1]従7!$AX$27</f>
        <v>0</v>
      </c>
      <c r="AY27" s="769"/>
      <c r="AZ27" s="769"/>
      <c r="BA27" s="769"/>
      <c r="BB27" s="769"/>
      <c r="BC27" s="769"/>
      <c r="BD27" s="769"/>
      <c r="BE27" s="769"/>
      <c r="BF27" s="163"/>
      <c r="BG27" s="163"/>
      <c r="BH27" s="744" t="str">
        <f>[1]従7!$BH$27</f>
        <v xml:space="preserve">    16歳以上30歳未満
 □ 又は70歳以上</v>
      </c>
      <c r="BI27" s="745"/>
      <c r="BJ27" s="745"/>
      <c r="BK27" s="745"/>
      <c r="BL27" s="745"/>
      <c r="BM27" s="745"/>
      <c r="BN27" s="745"/>
      <c r="BO27" s="745"/>
      <c r="BP27" s="752" t="str">
        <f>[1]従7!$BP$27</f>
        <v>□ 留学</v>
      </c>
      <c r="BQ27" s="745"/>
      <c r="BR27" s="745"/>
      <c r="BS27" s="745"/>
      <c r="BT27" s="745"/>
      <c r="BU27" s="745"/>
      <c r="BV27" s="751"/>
      <c r="BW27" s="738">
        <f>[1]従7!$BW$27</f>
        <v>0</v>
      </c>
      <c r="BX27" s="739"/>
      <c r="BY27" s="739"/>
      <c r="BZ27" s="739"/>
      <c r="CA27" s="739"/>
      <c r="CB27" s="739"/>
      <c r="CC27" s="739"/>
      <c r="CD27" s="739"/>
      <c r="CE27" s="739"/>
      <c r="CF27" s="739"/>
      <c r="CG27" s="739"/>
      <c r="CH27" s="739"/>
      <c r="CI27" s="739"/>
      <c r="CJ27" s="739"/>
      <c r="CK27" s="739"/>
      <c r="CL27" s="740"/>
      <c r="CM27" s="727">
        <f>[1]従7!$CM$27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[1]従7!$J$28</f>
        <v>0</v>
      </c>
      <c r="K28" s="713"/>
      <c r="L28" s="713"/>
      <c r="M28" s="713"/>
      <c r="N28" s="713"/>
      <c r="O28" s="713"/>
      <c r="P28" s="713"/>
      <c r="Q28" s="713"/>
      <c r="R28" s="713"/>
      <c r="S28" s="713"/>
      <c r="T28" s="713"/>
      <c r="U28" s="713"/>
      <c r="V28" s="713"/>
      <c r="W28" s="713"/>
      <c r="X28" s="716">
        <f>[1]従7!$X$28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[1]従7!$Z$29</f>
        <v>0</v>
      </c>
      <c r="AA29" s="924"/>
      <c r="AB29" s="924"/>
      <c r="AC29" s="924"/>
      <c r="AD29" s="924"/>
      <c r="AE29" s="924"/>
      <c r="AF29" s="924"/>
      <c r="AG29" s="924"/>
      <c r="AH29" s="924"/>
      <c r="AI29" s="925"/>
      <c r="AJ29" s="721" t="str">
        <f>[1]従7!$AJ$29</f>
        <v>明・大
昭・平</v>
      </c>
      <c r="AK29" s="722"/>
      <c r="AL29" s="722"/>
      <c r="AM29" s="723">
        <f>[1]従7!$AM$29</f>
        <v>0</v>
      </c>
      <c r="AN29" s="723"/>
      <c r="AO29" s="723"/>
      <c r="AP29" s="208" t="s">
        <v>7</v>
      </c>
      <c r="AQ29" s="724">
        <f>[1]従7!$AQ$29</f>
        <v>0</v>
      </c>
      <c r="AR29" s="724"/>
      <c r="AS29" s="724"/>
      <c r="AT29" s="208" t="s">
        <v>7</v>
      </c>
      <c r="AU29" s="724">
        <f>[1]従7!$AU$29</f>
        <v>0</v>
      </c>
      <c r="AV29" s="724"/>
      <c r="AW29" s="725"/>
      <c r="AX29" s="769"/>
      <c r="AY29" s="769"/>
      <c r="AZ29" s="769"/>
      <c r="BA29" s="769"/>
      <c r="BB29" s="769"/>
      <c r="BC29" s="769"/>
      <c r="BD29" s="769"/>
      <c r="BE29" s="769"/>
      <c r="BF29" s="922" t="s">
        <v>141</v>
      </c>
      <c r="BG29" s="922"/>
      <c r="BH29" s="744" t="str">
        <f>[1]従7!$BH$29</f>
        <v xml:space="preserve"> □ 障害者</v>
      </c>
      <c r="BI29" s="745"/>
      <c r="BJ29" s="745"/>
      <c r="BK29" s="745"/>
      <c r="BL29" s="745"/>
      <c r="BM29" s="745"/>
      <c r="BN29" s="745"/>
      <c r="BO29" s="745"/>
      <c r="BP29" s="745" t="str">
        <f>[1]従7!$BP$29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[1]従7!$J$30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[1]従7!$AX$30</f>
        <v>0</v>
      </c>
      <c r="AY30" s="920"/>
      <c r="AZ30" s="920"/>
      <c r="BA30" s="920"/>
      <c r="BB30" s="920"/>
      <c r="BC30" s="920"/>
      <c r="BD30" s="920"/>
      <c r="BE30" s="920"/>
      <c r="BF30" s="201"/>
      <c r="BG30" s="201"/>
      <c r="BH30" s="746" t="str">
        <f>[1]従7!$BH$30</f>
        <v xml:space="preserve">    16歳以上30歳未満
 □ 又は70歳以上</v>
      </c>
      <c r="BI30" s="747"/>
      <c r="BJ30" s="747"/>
      <c r="BK30" s="747"/>
      <c r="BL30" s="747"/>
      <c r="BM30" s="747"/>
      <c r="BN30" s="747"/>
      <c r="BO30" s="747"/>
      <c r="BP30" s="749" t="str">
        <f>[1]従7!$BP$30</f>
        <v>□ 留学</v>
      </c>
      <c r="BQ30" s="747"/>
      <c r="BR30" s="747"/>
      <c r="BS30" s="747"/>
      <c r="BT30" s="747"/>
      <c r="BU30" s="747"/>
      <c r="BV30" s="750"/>
      <c r="BW30" s="735">
        <f>[1]従7!$BW$30</f>
        <v>0</v>
      </c>
      <c r="BX30" s="736"/>
      <c r="BY30" s="736"/>
      <c r="BZ30" s="736"/>
      <c r="CA30" s="736"/>
      <c r="CB30" s="736"/>
      <c r="CC30" s="736"/>
      <c r="CD30" s="736"/>
      <c r="CE30" s="736"/>
      <c r="CF30" s="736"/>
      <c r="CG30" s="736"/>
      <c r="CH30" s="736"/>
      <c r="CI30" s="736"/>
      <c r="CJ30" s="736"/>
      <c r="CK30" s="736"/>
      <c r="CL30" s="737"/>
      <c r="CM30" s="726">
        <f>[1]従7!$CM$30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[1]従7!$J$31</f>
        <v>0</v>
      </c>
      <c r="K31" s="713"/>
      <c r="L31" s="713"/>
      <c r="M31" s="713"/>
      <c r="N31" s="713"/>
      <c r="O31" s="713"/>
      <c r="P31" s="713"/>
      <c r="Q31" s="713"/>
      <c r="R31" s="713"/>
      <c r="S31" s="713"/>
      <c r="T31" s="713"/>
      <c r="U31" s="713"/>
      <c r="V31" s="713"/>
      <c r="W31" s="713"/>
      <c r="X31" s="783">
        <f>[1]従7!$X$31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[1]従7!$Z$32</f>
        <v>0</v>
      </c>
      <c r="AA32" s="924"/>
      <c r="AB32" s="924"/>
      <c r="AC32" s="924"/>
      <c r="AD32" s="924"/>
      <c r="AE32" s="924"/>
      <c r="AF32" s="924"/>
      <c r="AG32" s="924"/>
      <c r="AH32" s="924"/>
      <c r="AI32" s="925"/>
      <c r="AJ32" s="721" t="str">
        <f>[1]従7!$AJ$32</f>
        <v>明・大
昭・平</v>
      </c>
      <c r="AK32" s="722"/>
      <c r="AL32" s="722"/>
      <c r="AM32" s="723">
        <f>[1]従7!$AM$32</f>
        <v>0</v>
      </c>
      <c r="AN32" s="723"/>
      <c r="AO32" s="723"/>
      <c r="AP32" s="208" t="s">
        <v>7</v>
      </c>
      <c r="AQ32" s="724">
        <f>[1]従7!$AQ$32</f>
        <v>0</v>
      </c>
      <c r="AR32" s="724"/>
      <c r="AS32" s="724"/>
      <c r="AT32" s="208" t="s">
        <v>7</v>
      </c>
      <c r="AU32" s="724">
        <f>[1]従7!$AU$32</f>
        <v>0</v>
      </c>
      <c r="AV32" s="724"/>
      <c r="AW32" s="725"/>
      <c r="AX32" s="921"/>
      <c r="AY32" s="921"/>
      <c r="AZ32" s="921"/>
      <c r="BA32" s="921"/>
      <c r="BB32" s="921"/>
      <c r="BC32" s="921"/>
      <c r="BD32" s="921"/>
      <c r="BE32" s="921"/>
      <c r="BF32" s="767" t="s">
        <v>141</v>
      </c>
      <c r="BG32" s="767"/>
      <c r="BH32" s="753" t="str">
        <f>[1]従7!$BH$32</f>
        <v xml:space="preserve"> □ 障害者</v>
      </c>
      <c r="BI32" s="754"/>
      <c r="BJ32" s="754"/>
      <c r="BK32" s="754"/>
      <c r="BL32" s="754"/>
      <c r="BM32" s="754"/>
      <c r="BN32" s="754"/>
      <c r="BO32" s="754"/>
      <c r="BP32" s="754" t="str">
        <f>[1]従7!$BP$32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[1]従7!$J$33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[1]従7!$AX$33</f>
        <v>0</v>
      </c>
      <c r="AY33" s="769"/>
      <c r="AZ33" s="769"/>
      <c r="BA33" s="769"/>
      <c r="BB33" s="769"/>
      <c r="BC33" s="769"/>
      <c r="BD33" s="769"/>
      <c r="BE33" s="769"/>
      <c r="BF33" s="163"/>
      <c r="BG33" s="163"/>
      <c r="BH33" s="744" t="str">
        <f>[1]従7!$BH$33</f>
        <v xml:space="preserve">    16歳以上30歳未満
 □ 又は70歳以上</v>
      </c>
      <c r="BI33" s="745"/>
      <c r="BJ33" s="745"/>
      <c r="BK33" s="745"/>
      <c r="BL33" s="745"/>
      <c r="BM33" s="745"/>
      <c r="BN33" s="745"/>
      <c r="BO33" s="745"/>
      <c r="BP33" s="752" t="str">
        <f>[1]従7!$BP$33</f>
        <v>□ 留学</v>
      </c>
      <c r="BQ33" s="745"/>
      <c r="BR33" s="745"/>
      <c r="BS33" s="745"/>
      <c r="BT33" s="745"/>
      <c r="BU33" s="745"/>
      <c r="BV33" s="751"/>
      <c r="BW33" s="738">
        <f>[1]従7!$BW$33</f>
        <v>0</v>
      </c>
      <c r="BX33" s="739"/>
      <c r="BY33" s="739"/>
      <c r="BZ33" s="739"/>
      <c r="CA33" s="739"/>
      <c r="CB33" s="739"/>
      <c r="CC33" s="739"/>
      <c r="CD33" s="739"/>
      <c r="CE33" s="739"/>
      <c r="CF33" s="739"/>
      <c r="CG33" s="739"/>
      <c r="CH33" s="739"/>
      <c r="CI33" s="739"/>
      <c r="CJ33" s="739"/>
      <c r="CK33" s="739"/>
      <c r="CL33" s="740"/>
      <c r="CM33" s="727">
        <f>[1]従7!$CM$33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[1]従7!$J$34</f>
        <v>0</v>
      </c>
      <c r="K34" s="713"/>
      <c r="L34" s="713"/>
      <c r="M34" s="713"/>
      <c r="N34" s="713"/>
      <c r="O34" s="713"/>
      <c r="P34" s="713"/>
      <c r="Q34" s="713"/>
      <c r="R34" s="713"/>
      <c r="S34" s="713"/>
      <c r="T34" s="713"/>
      <c r="U34" s="713"/>
      <c r="V34" s="713"/>
      <c r="W34" s="713"/>
      <c r="X34" s="716">
        <f>[1]従7!$X$34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[1]従7!$Z$35</f>
        <v>0</v>
      </c>
      <c r="AA35" s="761"/>
      <c r="AB35" s="761"/>
      <c r="AC35" s="761"/>
      <c r="AD35" s="761"/>
      <c r="AE35" s="761"/>
      <c r="AF35" s="761"/>
      <c r="AG35" s="761"/>
      <c r="AH35" s="761"/>
      <c r="AI35" s="762"/>
      <c r="AJ35" s="932" t="str">
        <f>[1]従7!$AJ$35</f>
        <v>明・大
昭・平</v>
      </c>
      <c r="AK35" s="933"/>
      <c r="AL35" s="933"/>
      <c r="AM35" s="763">
        <f>[1]従7!$AM$35</f>
        <v>0</v>
      </c>
      <c r="AN35" s="763"/>
      <c r="AO35" s="763"/>
      <c r="AP35" s="209" t="s">
        <v>7</v>
      </c>
      <c r="AQ35" s="764">
        <f>[1]従7!$AQ$35</f>
        <v>0</v>
      </c>
      <c r="AR35" s="764"/>
      <c r="AS35" s="764"/>
      <c r="AT35" s="209" t="s">
        <v>7</v>
      </c>
      <c r="AU35" s="764">
        <f>[1]従7!$AU$35</f>
        <v>0</v>
      </c>
      <c r="AV35" s="764"/>
      <c r="AW35" s="765"/>
      <c r="AX35" s="769"/>
      <c r="AY35" s="769"/>
      <c r="AZ35" s="769"/>
      <c r="BA35" s="769"/>
      <c r="BB35" s="769"/>
      <c r="BC35" s="769"/>
      <c r="BD35" s="769"/>
      <c r="BE35" s="769"/>
      <c r="BF35" s="922" t="s">
        <v>141</v>
      </c>
      <c r="BG35" s="922"/>
      <c r="BH35" s="744" t="str">
        <f>[1]従7!$BH$35</f>
        <v xml:space="preserve"> □ 障害者</v>
      </c>
      <c r="BI35" s="745"/>
      <c r="BJ35" s="745"/>
      <c r="BK35" s="745"/>
      <c r="BL35" s="745"/>
      <c r="BM35" s="745"/>
      <c r="BN35" s="745"/>
      <c r="BO35" s="745"/>
      <c r="BP35" s="745" t="str">
        <f>[1]従7!$BP$35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[1]従7!$J$36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[1]従7!$AX$36</f>
        <v>0</v>
      </c>
      <c r="AY36" s="920"/>
      <c r="AZ36" s="920"/>
      <c r="BA36" s="920"/>
      <c r="BB36" s="920"/>
      <c r="BC36" s="920"/>
      <c r="BD36" s="920"/>
      <c r="BE36" s="920"/>
      <c r="BF36" s="201"/>
      <c r="BG36" s="201"/>
      <c r="BH36" s="746" t="str">
        <f>[1]従7!$BH$36</f>
        <v xml:space="preserve">    16歳以上30歳未満
 □ 又は70歳以上</v>
      </c>
      <c r="BI36" s="747"/>
      <c r="BJ36" s="747"/>
      <c r="BK36" s="747"/>
      <c r="BL36" s="747"/>
      <c r="BM36" s="747"/>
      <c r="BN36" s="747"/>
      <c r="BO36" s="747"/>
      <c r="BP36" s="749" t="str">
        <f>[1]従7!$BP$36</f>
        <v>□ 留学</v>
      </c>
      <c r="BQ36" s="747"/>
      <c r="BR36" s="747"/>
      <c r="BS36" s="747"/>
      <c r="BT36" s="747"/>
      <c r="BU36" s="747"/>
      <c r="BV36" s="750"/>
      <c r="BW36" s="735">
        <f>[1]従7!$BW$36</f>
        <v>0</v>
      </c>
      <c r="BX36" s="736"/>
      <c r="BY36" s="736"/>
      <c r="BZ36" s="736"/>
      <c r="CA36" s="736"/>
      <c r="CB36" s="736"/>
      <c r="CC36" s="736"/>
      <c r="CD36" s="736"/>
      <c r="CE36" s="736"/>
      <c r="CF36" s="736"/>
      <c r="CG36" s="736"/>
      <c r="CH36" s="736"/>
      <c r="CI36" s="736"/>
      <c r="CJ36" s="736"/>
      <c r="CK36" s="736"/>
      <c r="CL36" s="737"/>
      <c r="CM36" s="726">
        <f>[1]従7!$CM$36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[1]従7!$J$37</f>
        <v>0</v>
      </c>
      <c r="K37" s="713"/>
      <c r="L37" s="713"/>
      <c r="M37" s="713"/>
      <c r="N37" s="713"/>
      <c r="O37" s="713"/>
      <c r="P37" s="713"/>
      <c r="Q37" s="713"/>
      <c r="R37" s="713"/>
      <c r="S37" s="713"/>
      <c r="T37" s="713"/>
      <c r="U37" s="713"/>
      <c r="V37" s="713"/>
      <c r="W37" s="713"/>
      <c r="X37" s="716">
        <f>[1]従7!$X$37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[1]従7!$Z$38</f>
        <v>0</v>
      </c>
      <c r="AA38" s="761"/>
      <c r="AB38" s="761"/>
      <c r="AC38" s="761"/>
      <c r="AD38" s="761"/>
      <c r="AE38" s="761"/>
      <c r="AF38" s="761"/>
      <c r="AG38" s="761"/>
      <c r="AH38" s="761"/>
      <c r="AI38" s="762"/>
      <c r="AJ38" s="932" t="str">
        <f>[1]従7!$AJ$38</f>
        <v>明・大
昭・平</v>
      </c>
      <c r="AK38" s="933"/>
      <c r="AL38" s="933"/>
      <c r="AM38" s="763">
        <f>[1]従7!$AM$38</f>
        <v>0</v>
      </c>
      <c r="AN38" s="763"/>
      <c r="AO38" s="763"/>
      <c r="AP38" s="209" t="s">
        <v>7</v>
      </c>
      <c r="AQ38" s="764">
        <f>[1]従7!$AQ$38</f>
        <v>0</v>
      </c>
      <c r="AR38" s="764"/>
      <c r="AS38" s="764"/>
      <c r="AT38" s="209" t="s">
        <v>7</v>
      </c>
      <c r="AU38" s="764">
        <f>[1]従7!$AU$38</f>
        <v>0</v>
      </c>
      <c r="AV38" s="764"/>
      <c r="AW38" s="765"/>
      <c r="AX38" s="921"/>
      <c r="AY38" s="921"/>
      <c r="AZ38" s="921"/>
      <c r="BA38" s="921"/>
      <c r="BB38" s="921"/>
      <c r="BC38" s="921"/>
      <c r="BD38" s="921"/>
      <c r="BE38" s="921"/>
      <c r="BF38" s="767" t="s">
        <v>141</v>
      </c>
      <c r="BG38" s="768"/>
      <c r="BH38" s="753" t="str">
        <f>[1]従7!$BH$38</f>
        <v xml:space="preserve"> □ 障害者</v>
      </c>
      <c r="BI38" s="754"/>
      <c r="BJ38" s="754"/>
      <c r="BK38" s="754"/>
      <c r="BL38" s="754"/>
      <c r="BM38" s="754"/>
      <c r="BN38" s="754"/>
      <c r="BO38" s="754"/>
      <c r="BP38" s="754" t="str">
        <f>[1]従7!$BP$38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[1]従7!$J$39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[1]従7!$AX$39</f>
        <v>0</v>
      </c>
      <c r="AY39" s="769"/>
      <c r="AZ39" s="769"/>
      <c r="BA39" s="769"/>
      <c r="BB39" s="769"/>
      <c r="BC39" s="769"/>
      <c r="BD39" s="769"/>
      <c r="BE39" s="769"/>
      <c r="BF39" s="163"/>
      <c r="BG39" s="163"/>
      <c r="BH39" s="744" t="str">
        <f>[1]従7!$BH$39</f>
        <v xml:space="preserve">    16歳以上30歳未満
 □ 又は70歳以上</v>
      </c>
      <c r="BI39" s="745"/>
      <c r="BJ39" s="745"/>
      <c r="BK39" s="745"/>
      <c r="BL39" s="745"/>
      <c r="BM39" s="745"/>
      <c r="BN39" s="745"/>
      <c r="BO39" s="745"/>
      <c r="BP39" s="752" t="str">
        <f>[1]従7!$BP$39</f>
        <v>□ 留学</v>
      </c>
      <c r="BQ39" s="745"/>
      <c r="BR39" s="745"/>
      <c r="BS39" s="745"/>
      <c r="BT39" s="745"/>
      <c r="BU39" s="745"/>
      <c r="BV39" s="751"/>
      <c r="BW39" s="738">
        <f>[1]従7!$BW$39</f>
        <v>0</v>
      </c>
      <c r="BX39" s="739"/>
      <c r="BY39" s="739"/>
      <c r="BZ39" s="739"/>
      <c r="CA39" s="739"/>
      <c r="CB39" s="739"/>
      <c r="CC39" s="739"/>
      <c r="CD39" s="739"/>
      <c r="CE39" s="739"/>
      <c r="CF39" s="739"/>
      <c r="CG39" s="739"/>
      <c r="CH39" s="739"/>
      <c r="CI39" s="739"/>
      <c r="CJ39" s="739"/>
      <c r="CK39" s="739"/>
      <c r="CL39" s="740"/>
      <c r="CM39" s="727">
        <f>[1]従7!$CM$39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[1]従7!$J$40</f>
        <v>0</v>
      </c>
      <c r="K40" s="713"/>
      <c r="L40" s="713"/>
      <c r="M40" s="713"/>
      <c r="N40" s="713"/>
      <c r="O40" s="713"/>
      <c r="P40" s="713"/>
      <c r="Q40" s="713"/>
      <c r="R40" s="713"/>
      <c r="S40" s="713"/>
      <c r="T40" s="713"/>
      <c r="U40" s="713"/>
      <c r="V40" s="713"/>
      <c r="W40" s="713"/>
      <c r="X40" s="716">
        <f>[1]従7!$X$40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[1]従7!$Z$41</f>
        <v>0</v>
      </c>
      <c r="AA41" s="761"/>
      <c r="AB41" s="761"/>
      <c r="AC41" s="761"/>
      <c r="AD41" s="761"/>
      <c r="AE41" s="761"/>
      <c r="AF41" s="761"/>
      <c r="AG41" s="761"/>
      <c r="AH41" s="761"/>
      <c r="AI41" s="762"/>
      <c r="AJ41" s="932" t="str">
        <f>[1]従7!$AJ$41</f>
        <v>明・大
昭・平</v>
      </c>
      <c r="AK41" s="933"/>
      <c r="AL41" s="933"/>
      <c r="AM41" s="763">
        <f>[1]従7!$AM$41</f>
        <v>0</v>
      </c>
      <c r="AN41" s="763"/>
      <c r="AO41" s="763"/>
      <c r="AP41" s="209" t="s">
        <v>7</v>
      </c>
      <c r="AQ41" s="764">
        <f>[1]従7!$AQ$41</f>
        <v>0</v>
      </c>
      <c r="AR41" s="764"/>
      <c r="AS41" s="764"/>
      <c r="AT41" s="209" t="s">
        <v>7</v>
      </c>
      <c r="AU41" s="764">
        <f>[1]従7!$AU$41</f>
        <v>0</v>
      </c>
      <c r="AV41" s="764"/>
      <c r="AW41" s="765"/>
      <c r="AX41" s="770"/>
      <c r="AY41" s="770"/>
      <c r="AZ41" s="770"/>
      <c r="BA41" s="770"/>
      <c r="BB41" s="770"/>
      <c r="BC41" s="770"/>
      <c r="BD41" s="770"/>
      <c r="BE41" s="770"/>
      <c r="BF41" s="767" t="s">
        <v>141</v>
      </c>
      <c r="BG41" s="768"/>
      <c r="BH41" s="744" t="str">
        <f>[1]従7!$BH$41</f>
        <v xml:space="preserve"> □ 障害者</v>
      </c>
      <c r="BI41" s="745"/>
      <c r="BJ41" s="745"/>
      <c r="BK41" s="745"/>
      <c r="BL41" s="745"/>
      <c r="BM41" s="745"/>
      <c r="BN41" s="745"/>
      <c r="BO41" s="745"/>
      <c r="BP41" s="745" t="str">
        <f>[1]従7!$BP$41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[1]従7!$I$44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[1]従7!$AX$44</f>
        <v>0</v>
      </c>
      <c r="AY44" s="920"/>
      <c r="AZ44" s="920"/>
      <c r="BA44" s="920"/>
      <c r="BB44" s="920"/>
      <c r="BC44" s="920"/>
      <c r="BD44" s="920"/>
      <c r="BE44" s="920"/>
      <c r="BF44" s="201"/>
      <c r="BG44" s="201"/>
      <c r="BH44" s="735">
        <f>[1]従7!$BH$44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[1]従7!$CC$44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[1]従7!$I$45</f>
        <v>0</v>
      </c>
      <c r="J45" s="782"/>
      <c r="K45" s="782"/>
      <c r="L45" s="782"/>
      <c r="M45" s="782"/>
      <c r="N45" s="782"/>
      <c r="O45" s="782"/>
      <c r="P45" s="782"/>
      <c r="Q45" s="782"/>
      <c r="R45" s="782"/>
      <c r="S45" s="782"/>
      <c r="T45" s="782"/>
      <c r="U45" s="782"/>
      <c r="V45" s="782"/>
      <c r="W45" s="782"/>
      <c r="X45" s="783">
        <f>[1]従7!$X$45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[1]従7!$AJ$46</f>
        <v>明・大
昭・平</v>
      </c>
      <c r="AK46" s="722"/>
      <c r="AL46" s="722"/>
      <c r="AM46" s="723">
        <f>[1]従7!$AM$46</f>
        <v>0</v>
      </c>
      <c r="AN46" s="723"/>
      <c r="AO46" s="723"/>
      <c r="AP46" s="208" t="s">
        <v>7</v>
      </c>
      <c r="AQ46" s="724">
        <f>[1]従7!$AQ$46</f>
        <v>0</v>
      </c>
      <c r="AR46" s="724"/>
      <c r="AS46" s="724"/>
      <c r="AT46" s="208" t="s">
        <v>7</v>
      </c>
      <c r="AU46" s="724">
        <f>[1]従7!$AU$46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[1]従7!$J$47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[1]従7!$AX$47</f>
        <v>0</v>
      </c>
      <c r="AY47" s="769"/>
      <c r="AZ47" s="769"/>
      <c r="BA47" s="769"/>
      <c r="BB47" s="769"/>
      <c r="BC47" s="769"/>
      <c r="BD47" s="769"/>
      <c r="BE47" s="769"/>
      <c r="BF47" s="163"/>
      <c r="BG47" s="163"/>
      <c r="BH47" s="738">
        <f>[1]従7!$BH$47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[1]従7!$CC$47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[1]従7!$J$48</f>
        <v>0</v>
      </c>
      <c r="K48" s="713"/>
      <c r="L48" s="713"/>
      <c r="M48" s="713"/>
      <c r="N48" s="713"/>
      <c r="O48" s="713"/>
      <c r="P48" s="713"/>
      <c r="Q48" s="713"/>
      <c r="R48" s="713"/>
      <c r="S48" s="713"/>
      <c r="T48" s="713"/>
      <c r="U48" s="713"/>
      <c r="V48" s="713"/>
      <c r="W48" s="713"/>
      <c r="X48" s="716">
        <f>[1]従7!$X$48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[1]従7!$Z$49</f>
        <v>0</v>
      </c>
      <c r="AA49" s="719"/>
      <c r="AB49" s="719"/>
      <c r="AC49" s="719"/>
      <c r="AD49" s="719"/>
      <c r="AE49" s="719"/>
      <c r="AF49" s="719"/>
      <c r="AG49" s="719"/>
      <c r="AH49" s="719"/>
      <c r="AI49" s="720"/>
      <c r="AJ49" s="721" t="str">
        <f>[1]従7!$AJ$49</f>
        <v>明・大
昭・平</v>
      </c>
      <c r="AK49" s="722"/>
      <c r="AL49" s="722"/>
      <c r="AM49" s="723">
        <f>[1]従7!$AM$49</f>
        <v>0</v>
      </c>
      <c r="AN49" s="723"/>
      <c r="AO49" s="723"/>
      <c r="AP49" s="208" t="s">
        <v>7</v>
      </c>
      <c r="AQ49" s="724">
        <f>[1]従7!$AQ$49</f>
        <v>0</v>
      </c>
      <c r="AR49" s="724"/>
      <c r="AS49" s="724"/>
      <c r="AT49" s="208" t="s">
        <v>7</v>
      </c>
      <c r="AU49" s="724">
        <f>[1]従7!$AU$49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[1]従7!$J$50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[1]従7!$AX$50</f>
        <v>0</v>
      </c>
      <c r="AY50" s="920"/>
      <c r="AZ50" s="920"/>
      <c r="BA50" s="920"/>
      <c r="BB50" s="920"/>
      <c r="BC50" s="920"/>
      <c r="BD50" s="920"/>
      <c r="BE50" s="920"/>
      <c r="BF50" s="201"/>
      <c r="BG50" s="201"/>
      <c r="BH50" s="735">
        <f>[1]従7!$BH$50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[1]従7!$CC$50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[1]従7!$J$51</f>
        <v>0</v>
      </c>
      <c r="K51" s="713"/>
      <c r="L51" s="713"/>
      <c r="M51" s="713"/>
      <c r="N51" s="713"/>
      <c r="O51" s="713"/>
      <c r="P51" s="713"/>
      <c r="Q51" s="713"/>
      <c r="R51" s="713"/>
      <c r="S51" s="713"/>
      <c r="T51" s="713"/>
      <c r="U51" s="713"/>
      <c r="V51" s="713"/>
      <c r="W51" s="713"/>
      <c r="X51" s="716">
        <f>[1]従7!$X$51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[1]従7!$Z$52</f>
        <v>0</v>
      </c>
      <c r="AA52" s="719"/>
      <c r="AB52" s="719"/>
      <c r="AC52" s="719"/>
      <c r="AD52" s="719"/>
      <c r="AE52" s="719"/>
      <c r="AF52" s="719"/>
      <c r="AG52" s="719"/>
      <c r="AH52" s="719"/>
      <c r="AI52" s="720"/>
      <c r="AJ52" s="721" t="str">
        <f>[1]従7!$AJ$52</f>
        <v>明・大
昭・平</v>
      </c>
      <c r="AK52" s="722"/>
      <c r="AL52" s="722"/>
      <c r="AM52" s="723">
        <f>[1]従7!$AM$52</f>
        <v>0</v>
      </c>
      <c r="AN52" s="723"/>
      <c r="AO52" s="723"/>
      <c r="AP52" s="208" t="s">
        <v>7</v>
      </c>
      <c r="AQ52" s="724">
        <f>[1]従7!$AQ$52</f>
        <v>0</v>
      </c>
      <c r="AR52" s="724"/>
      <c r="AS52" s="724"/>
      <c r="AT52" s="208" t="s">
        <v>7</v>
      </c>
      <c r="AU52" s="724">
        <f>[1]従7!$AU$52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[1]従7!$J$53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[1]従7!$AX$53</f>
        <v>0</v>
      </c>
      <c r="AY53" s="769"/>
      <c r="AZ53" s="769"/>
      <c r="BA53" s="769"/>
      <c r="BB53" s="769"/>
      <c r="BC53" s="769"/>
      <c r="BD53" s="769"/>
      <c r="BE53" s="769"/>
      <c r="BF53" s="163"/>
      <c r="BG53" s="163"/>
      <c r="BH53" s="738">
        <f>[1]従7!$BH$53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[1]従7!$CC$53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[1]従7!$J$54</f>
        <v>0</v>
      </c>
      <c r="K54" s="713"/>
      <c r="L54" s="713"/>
      <c r="M54" s="713"/>
      <c r="N54" s="713"/>
      <c r="O54" s="713"/>
      <c r="P54" s="713"/>
      <c r="Q54" s="713"/>
      <c r="R54" s="713"/>
      <c r="S54" s="713"/>
      <c r="T54" s="713"/>
      <c r="U54" s="713"/>
      <c r="V54" s="713"/>
      <c r="W54" s="713"/>
      <c r="X54" s="783">
        <f>[1]従7!$X$54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[1]従7!$Z$55</f>
        <v>0</v>
      </c>
      <c r="AA55" s="950"/>
      <c r="AB55" s="950"/>
      <c r="AC55" s="950"/>
      <c r="AD55" s="950"/>
      <c r="AE55" s="950"/>
      <c r="AF55" s="950"/>
      <c r="AG55" s="950"/>
      <c r="AH55" s="950"/>
      <c r="AI55" s="951"/>
      <c r="AJ55" s="932" t="str">
        <f>[1]従7!$AJ$55</f>
        <v>明・大
昭・平</v>
      </c>
      <c r="AK55" s="933"/>
      <c r="AL55" s="933"/>
      <c r="AM55" s="763">
        <f>[1]従7!$AM$55</f>
        <v>0</v>
      </c>
      <c r="AN55" s="763"/>
      <c r="AO55" s="763"/>
      <c r="AP55" s="209" t="s">
        <v>7</v>
      </c>
      <c r="AQ55" s="764">
        <f>[1]従7!$AQ$55</f>
        <v>0</v>
      </c>
      <c r="AR55" s="764"/>
      <c r="AS55" s="764"/>
      <c r="AT55" s="209" t="s">
        <v>7</v>
      </c>
      <c r="AU55" s="764">
        <f>[1]従7!$AU$55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[1]従8!$BL$6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[1]従8!$CO$6</f>
        <v>昭和</v>
      </c>
      <c r="CP6" s="837"/>
      <c r="CQ6" s="837"/>
      <c r="CR6" s="813">
        <f>[1]従8!$CR$6</f>
        <v>0</v>
      </c>
      <c r="CS6" s="811" t="s">
        <v>2</v>
      </c>
      <c r="CT6" s="813">
        <f>[1]従8!$CT$6</f>
        <v>0</v>
      </c>
      <c r="CU6" s="811" t="s">
        <v>19</v>
      </c>
      <c r="CV6" s="813">
        <f>[1]従8!$CV$6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[1]従8!$BL$7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[1]従8!$CH$7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[1]従8!$CO$8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[1]従8!$CO$9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[1]従8!$BQ$12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[1]従8!$BL$13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[1]従8!$H$19</f>
        <v>0</v>
      </c>
      <c r="I19" s="788"/>
      <c r="J19" s="788"/>
      <c r="K19" s="788"/>
      <c r="L19" s="788"/>
      <c r="M19" s="788"/>
      <c r="N19" s="788"/>
      <c r="O19" s="788"/>
      <c r="P19" s="788"/>
      <c r="Q19" s="788"/>
      <c r="R19" s="788"/>
      <c r="S19" s="788"/>
      <c r="T19" s="788"/>
      <c r="U19" s="788"/>
      <c r="V19" s="788"/>
      <c r="W19" s="788"/>
      <c r="X19" s="788"/>
      <c r="Y19" s="788"/>
      <c r="Z19" s="789"/>
      <c r="AA19" s="796">
        <f>[1]従8!$AA$19</f>
        <v>0</v>
      </c>
      <c r="AB19" s="796"/>
      <c r="AC19" s="796"/>
      <c r="AD19" s="796"/>
      <c r="AE19" s="796"/>
      <c r="AF19" s="796"/>
      <c r="AG19" s="796"/>
      <c r="AH19" s="796"/>
      <c r="AI19" s="796"/>
      <c r="AJ19" s="796"/>
      <c r="AK19" s="796"/>
      <c r="AL19" s="796"/>
      <c r="AM19" s="169"/>
      <c r="AN19" s="886">
        <f>[1]従8!$AN$19</f>
        <v>0</v>
      </c>
      <c r="AO19" s="796"/>
      <c r="AP19" s="796"/>
      <c r="AQ19" s="796"/>
      <c r="AR19" s="796"/>
      <c r="AS19" s="796"/>
      <c r="AT19" s="796"/>
      <c r="AU19" s="796"/>
      <c r="AV19" s="796"/>
      <c r="AW19" s="796"/>
      <c r="AX19" s="796"/>
      <c r="AY19" s="796"/>
      <c r="AZ19" s="181"/>
      <c r="BA19" s="796">
        <f>[1]従8!$BA$19</f>
        <v>0</v>
      </c>
      <c r="BB19" s="796"/>
      <c r="BC19" s="796"/>
      <c r="BD19" s="796"/>
      <c r="BE19" s="796"/>
      <c r="BF19" s="796"/>
      <c r="BG19" s="796"/>
      <c r="BH19" s="796"/>
      <c r="BI19" s="796"/>
      <c r="BJ19" s="796"/>
      <c r="BK19" s="796"/>
      <c r="BL19" s="169"/>
      <c r="BM19" s="886">
        <f>[1]従8!$BM$19</f>
        <v>0</v>
      </c>
      <c r="BN19" s="796"/>
      <c r="BO19" s="796"/>
      <c r="BP19" s="796"/>
      <c r="BQ19" s="796"/>
      <c r="BR19" s="796"/>
      <c r="BS19" s="796"/>
      <c r="BT19" s="181"/>
      <c r="BU19" s="886">
        <f>[1]従8!$BU$19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[1]従8!$I$24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[1]従8!$AX$24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[1]従8!$BW$24</f>
        <v>0</v>
      </c>
      <c r="BX24" s="736"/>
      <c r="BY24" s="736"/>
      <c r="BZ24" s="736"/>
      <c r="CA24" s="736"/>
      <c r="CB24" s="736"/>
      <c r="CC24" s="736"/>
      <c r="CD24" s="736"/>
      <c r="CE24" s="736"/>
      <c r="CF24" s="736"/>
      <c r="CG24" s="736"/>
      <c r="CH24" s="736"/>
      <c r="CI24" s="736"/>
      <c r="CJ24" s="736"/>
      <c r="CK24" s="736"/>
      <c r="CL24" s="737"/>
      <c r="CM24" s="726">
        <f>[1]従8!$CM$24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[1]従8!$I$25</f>
        <v>0</v>
      </c>
      <c r="J25" s="782"/>
      <c r="K25" s="782"/>
      <c r="L25" s="782"/>
      <c r="M25" s="782"/>
      <c r="N25" s="782"/>
      <c r="O25" s="782"/>
      <c r="P25" s="782"/>
      <c r="Q25" s="782"/>
      <c r="R25" s="782"/>
      <c r="S25" s="782"/>
      <c r="T25" s="782"/>
      <c r="U25" s="782"/>
      <c r="V25" s="782"/>
      <c r="W25" s="782"/>
      <c r="X25" s="783">
        <f>[1]従8!$X$25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[1]従8!$BH$25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[1]従8!$AJ$26</f>
        <v>明・大
昭・平</v>
      </c>
      <c r="AK26" s="722"/>
      <c r="AL26" s="722"/>
      <c r="AM26" s="723">
        <f>[1]従8!$AM$26</f>
        <v>0</v>
      </c>
      <c r="AN26" s="723"/>
      <c r="AO26" s="723"/>
      <c r="AP26" s="208" t="s">
        <v>7</v>
      </c>
      <c r="AQ26" s="724">
        <f>[1]従8!$AQ$26</f>
        <v>0</v>
      </c>
      <c r="AR26" s="724"/>
      <c r="AS26" s="724"/>
      <c r="AT26" s="208" t="s">
        <v>7</v>
      </c>
      <c r="AU26" s="724">
        <f>[1]従8!$AU$26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[1]従8!$J$27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[1]従8!$AX$27</f>
        <v>0</v>
      </c>
      <c r="AY27" s="769"/>
      <c r="AZ27" s="769"/>
      <c r="BA27" s="769"/>
      <c r="BB27" s="769"/>
      <c r="BC27" s="769"/>
      <c r="BD27" s="769"/>
      <c r="BE27" s="769"/>
      <c r="BF27" s="163"/>
      <c r="BG27" s="163"/>
      <c r="BH27" s="744" t="str">
        <f>[1]従8!$BH$27</f>
        <v xml:space="preserve">    16歳以上30歳未満
 □ 又は70歳以上</v>
      </c>
      <c r="BI27" s="745"/>
      <c r="BJ27" s="745"/>
      <c r="BK27" s="745"/>
      <c r="BL27" s="745"/>
      <c r="BM27" s="745"/>
      <c r="BN27" s="745"/>
      <c r="BO27" s="745"/>
      <c r="BP27" s="752" t="str">
        <f>[1]従8!$BP$27</f>
        <v>□ 留学</v>
      </c>
      <c r="BQ27" s="745"/>
      <c r="BR27" s="745"/>
      <c r="BS27" s="745"/>
      <c r="BT27" s="745"/>
      <c r="BU27" s="745"/>
      <c r="BV27" s="751"/>
      <c r="BW27" s="738">
        <f>[1]従8!$BW$27</f>
        <v>0</v>
      </c>
      <c r="BX27" s="739"/>
      <c r="BY27" s="739"/>
      <c r="BZ27" s="739"/>
      <c r="CA27" s="739"/>
      <c r="CB27" s="739"/>
      <c r="CC27" s="739"/>
      <c r="CD27" s="739"/>
      <c r="CE27" s="739"/>
      <c r="CF27" s="739"/>
      <c r="CG27" s="739"/>
      <c r="CH27" s="739"/>
      <c r="CI27" s="739"/>
      <c r="CJ27" s="739"/>
      <c r="CK27" s="739"/>
      <c r="CL27" s="740"/>
      <c r="CM27" s="727">
        <f>[1]従8!$CM$27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[1]従8!$J$28</f>
        <v>0</v>
      </c>
      <c r="K28" s="713"/>
      <c r="L28" s="713"/>
      <c r="M28" s="713"/>
      <c r="N28" s="713"/>
      <c r="O28" s="713"/>
      <c r="P28" s="713"/>
      <c r="Q28" s="713"/>
      <c r="R28" s="713"/>
      <c r="S28" s="713"/>
      <c r="T28" s="713"/>
      <c r="U28" s="713"/>
      <c r="V28" s="713"/>
      <c r="W28" s="713"/>
      <c r="X28" s="716">
        <f>[1]従8!$X$28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[1]従8!$Z$29</f>
        <v>0</v>
      </c>
      <c r="AA29" s="924"/>
      <c r="AB29" s="924"/>
      <c r="AC29" s="924"/>
      <c r="AD29" s="924"/>
      <c r="AE29" s="924"/>
      <c r="AF29" s="924"/>
      <c r="AG29" s="924"/>
      <c r="AH29" s="924"/>
      <c r="AI29" s="925"/>
      <c r="AJ29" s="721" t="str">
        <f>[1]従8!$AJ$29</f>
        <v>明・大
昭・平</v>
      </c>
      <c r="AK29" s="722"/>
      <c r="AL29" s="722"/>
      <c r="AM29" s="723">
        <f>[1]従8!$AM$29</f>
        <v>0</v>
      </c>
      <c r="AN29" s="723"/>
      <c r="AO29" s="723"/>
      <c r="AP29" s="208" t="s">
        <v>7</v>
      </c>
      <c r="AQ29" s="724">
        <f>[1]従8!$AQ$29</f>
        <v>0</v>
      </c>
      <c r="AR29" s="724"/>
      <c r="AS29" s="724"/>
      <c r="AT29" s="208" t="s">
        <v>7</v>
      </c>
      <c r="AU29" s="724">
        <f>[1]従8!$AU$29</f>
        <v>0</v>
      </c>
      <c r="AV29" s="724"/>
      <c r="AW29" s="725"/>
      <c r="AX29" s="769"/>
      <c r="AY29" s="769"/>
      <c r="AZ29" s="769"/>
      <c r="BA29" s="769"/>
      <c r="BB29" s="769"/>
      <c r="BC29" s="769"/>
      <c r="BD29" s="769"/>
      <c r="BE29" s="769"/>
      <c r="BF29" s="922" t="s">
        <v>141</v>
      </c>
      <c r="BG29" s="922"/>
      <c r="BH29" s="744" t="str">
        <f>[1]従8!$BH$29</f>
        <v xml:space="preserve"> □ 障害者</v>
      </c>
      <c r="BI29" s="745"/>
      <c r="BJ29" s="745"/>
      <c r="BK29" s="745"/>
      <c r="BL29" s="745"/>
      <c r="BM29" s="745"/>
      <c r="BN29" s="745"/>
      <c r="BO29" s="745"/>
      <c r="BP29" s="745" t="str">
        <f>[1]従8!$BP$29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[1]従8!$J$30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[1]従8!$AX$30</f>
        <v>0</v>
      </c>
      <c r="AY30" s="920"/>
      <c r="AZ30" s="920"/>
      <c r="BA30" s="920"/>
      <c r="BB30" s="920"/>
      <c r="BC30" s="920"/>
      <c r="BD30" s="920"/>
      <c r="BE30" s="920"/>
      <c r="BF30" s="201"/>
      <c r="BG30" s="201"/>
      <c r="BH30" s="746" t="str">
        <f>[1]従8!$BH$30</f>
        <v xml:space="preserve">    16歳以上30歳未満
 □ 又は70歳以上</v>
      </c>
      <c r="BI30" s="747"/>
      <c r="BJ30" s="747"/>
      <c r="BK30" s="747"/>
      <c r="BL30" s="747"/>
      <c r="BM30" s="747"/>
      <c r="BN30" s="747"/>
      <c r="BO30" s="747"/>
      <c r="BP30" s="749" t="str">
        <f>[1]従8!$BP$30</f>
        <v>□ 留学</v>
      </c>
      <c r="BQ30" s="747"/>
      <c r="BR30" s="747"/>
      <c r="BS30" s="747"/>
      <c r="BT30" s="747"/>
      <c r="BU30" s="747"/>
      <c r="BV30" s="750"/>
      <c r="BW30" s="735">
        <f>[1]従8!$BW$30</f>
        <v>0</v>
      </c>
      <c r="BX30" s="736"/>
      <c r="BY30" s="736"/>
      <c r="BZ30" s="736"/>
      <c r="CA30" s="736"/>
      <c r="CB30" s="736"/>
      <c r="CC30" s="736"/>
      <c r="CD30" s="736"/>
      <c r="CE30" s="736"/>
      <c r="CF30" s="736"/>
      <c r="CG30" s="736"/>
      <c r="CH30" s="736"/>
      <c r="CI30" s="736"/>
      <c r="CJ30" s="736"/>
      <c r="CK30" s="736"/>
      <c r="CL30" s="737"/>
      <c r="CM30" s="726">
        <f>[1]従8!$CM$30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[1]従8!$J$31</f>
        <v>0</v>
      </c>
      <c r="K31" s="713"/>
      <c r="L31" s="713"/>
      <c r="M31" s="713"/>
      <c r="N31" s="713"/>
      <c r="O31" s="713"/>
      <c r="P31" s="713"/>
      <c r="Q31" s="713"/>
      <c r="R31" s="713"/>
      <c r="S31" s="713"/>
      <c r="T31" s="713"/>
      <c r="U31" s="713"/>
      <c r="V31" s="713"/>
      <c r="W31" s="713"/>
      <c r="X31" s="783">
        <f>[1]従8!$X$31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[1]従8!$Z$32</f>
        <v>0</v>
      </c>
      <c r="AA32" s="924"/>
      <c r="AB32" s="924"/>
      <c r="AC32" s="924"/>
      <c r="AD32" s="924"/>
      <c r="AE32" s="924"/>
      <c r="AF32" s="924"/>
      <c r="AG32" s="924"/>
      <c r="AH32" s="924"/>
      <c r="AI32" s="925"/>
      <c r="AJ32" s="721" t="str">
        <f>[1]従8!$AJ$32</f>
        <v>明・大
昭・平</v>
      </c>
      <c r="AK32" s="722"/>
      <c r="AL32" s="722"/>
      <c r="AM32" s="723">
        <f>[1]従8!$AM$32</f>
        <v>0</v>
      </c>
      <c r="AN32" s="723"/>
      <c r="AO32" s="723"/>
      <c r="AP32" s="208" t="s">
        <v>7</v>
      </c>
      <c r="AQ32" s="724">
        <f>[1]従8!$AQ$32</f>
        <v>0</v>
      </c>
      <c r="AR32" s="724"/>
      <c r="AS32" s="724"/>
      <c r="AT32" s="208" t="s">
        <v>7</v>
      </c>
      <c r="AU32" s="724">
        <f>[1]従8!$AU$32</f>
        <v>0</v>
      </c>
      <c r="AV32" s="724"/>
      <c r="AW32" s="725"/>
      <c r="AX32" s="921"/>
      <c r="AY32" s="921"/>
      <c r="AZ32" s="921"/>
      <c r="BA32" s="921"/>
      <c r="BB32" s="921"/>
      <c r="BC32" s="921"/>
      <c r="BD32" s="921"/>
      <c r="BE32" s="921"/>
      <c r="BF32" s="767" t="s">
        <v>141</v>
      </c>
      <c r="BG32" s="767"/>
      <c r="BH32" s="753" t="str">
        <f>[1]従8!$BH$32</f>
        <v xml:space="preserve"> □ 障害者</v>
      </c>
      <c r="BI32" s="754"/>
      <c r="BJ32" s="754"/>
      <c r="BK32" s="754"/>
      <c r="BL32" s="754"/>
      <c r="BM32" s="754"/>
      <c r="BN32" s="754"/>
      <c r="BO32" s="754"/>
      <c r="BP32" s="754" t="str">
        <f>[1]従8!$BP$32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[1]従8!$J$33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[1]従8!$AX$33</f>
        <v>0</v>
      </c>
      <c r="AY33" s="769"/>
      <c r="AZ33" s="769"/>
      <c r="BA33" s="769"/>
      <c r="BB33" s="769"/>
      <c r="BC33" s="769"/>
      <c r="BD33" s="769"/>
      <c r="BE33" s="769"/>
      <c r="BF33" s="163"/>
      <c r="BG33" s="163"/>
      <c r="BH33" s="744" t="str">
        <f>[1]従8!$BH$33</f>
        <v xml:space="preserve">    16歳以上30歳未満
 □ 又は70歳以上</v>
      </c>
      <c r="BI33" s="745"/>
      <c r="BJ33" s="745"/>
      <c r="BK33" s="745"/>
      <c r="BL33" s="745"/>
      <c r="BM33" s="745"/>
      <c r="BN33" s="745"/>
      <c r="BO33" s="745"/>
      <c r="BP33" s="752" t="str">
        <f>[1]従8!$BP$33</f>
        <v>□ 留学</v>
      </c>
      <c r="BQ33" s="745"/>
      <c r="BR33" s="745"/>
      <c r="BS33" s="745"/>
      <c r="BT33" s="745"/>
      <c r="BU33" s="745"/>
      <c r="BV33" s="751"/>
      <c r="BW33" s="738">
        <f>[1]従8!$BW$33</f>
        <v>0</v>
      </c>
      <c r="BX33" s="739"/>
      <c r="BY33" s="739"/>
      <c r="BZ33" s="739"/>
      <c r="CA33" s="739"/>
      <c r="CB33" s="739"/>
      <c r="CC33" s="739"/>
      <c r="CD33" s="739"/>
      <c r="CE33" s="739"/>
      <c r="CF33" s="739"/>
      <c r="CG33" s="739"/>
      <c r="CH33" s="739"/>
      <c r="CI33" s="739"/>
      <c r="CJ33" s="739"/>
      <c r="CK33" s="739"/>
      <c r="CL33" s="740"/>
      <c r="CM33" s="727">
        <f>[1]従8!$CM$33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[1]従8!$J$34</f>
        <v>0</v>
      </c>
      <c r="K34" s="713"/>
      <c r="L34" s="713"/>
      <c r="M34" s="713"/>
      <c r="N34" s="713"/>
      <c r="O34" s="713"/>
      <c r="P34" s="713"/>
      <c r="Q34" s="713"/>
      <c r="R34" s="713"/>
      <c r="S34" s="713"/>
      <c r="T34" s="713"/>
      <c r="U34" s="713"/>
      <c r="V34" s="713"/>
      <c r="W34" s="713"/>
      <c r="X34" s="716">
        <f>[1]従8!$X$34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[1]従8!$Z$35</f>
        <v>0</v>
      </c>
      <c r="AA35" s="761"/>
      <c r="AB35" s="761"/>
      <c r="AC35" s="761"/>
      <c r="AD35" s="761"/>
      <c r="AE35" s="761"/>
      <c r="AF35" s="761"/>
      <c r="AG35" s="761"/>
      <c r="AH35" s="761"/>
      <c r="AI35" s="762"/>
      <c r="AJ35" s="932" t="str">
        <f>[1]従8!$AJ$35</f>
        <v>明・大
昭・平</v>
      </c>
      <c r="AK35" s="933"/>
      <c r="AL35" s="933"/>
      <c r="AM35" s="763">
        <f>[1]従8!$AM$35</f>
        <v>0</v>
      </c>
      <c r="AN35" s="763"/>
      <c r="AO35" s="763"/>
      <c r="AP35" s="209" t="s">
        <v>7</v>
      </c>
      <c r="AQ35" s="764">
        <f>[1]従8!$AQ$35</f>
        <v>0</v>
      </c>
      <c r="AR35" s="764"/>
      <c r="AS35" s="764"/>
      <c r="AT35" s="209" t="s">
        <v>7</v>
      </c>
      <c r="AU35" s="764">
        <f>[1]従8!$AU$35</f>
        <v>0</v>
      </c>
      <c r="AV35" s="764"/>
      <c r="AW35" s="765"/>
      <c r="AX35" s="769"/>
      <c r="AY35" s="769"/>
      <c r="AZ35" s="769"/>
      <c r="BA35" s="769"/>
      <c r="BB35" s="769"/>
      <c r="BC35" s="769"/>
      <c r="BD35" s="769"/>
      <c r="BE35" s="769"/>
      <c r="BF35" s="922" t="s">
        <v>141</v>
      </c>
      <c r="BG35" s="922"/>
      <c r="BH35" s="744" t="str">
        <f>[1]従8!$BH$35</f>
        <v xml:space="preserve"> □ 障害者</v>
      </c>
      <c r="BI35" s="745"/>
      <c r="BJ35" s="745"/>
      <c r="BK35" s="745"/>
      <c r="BL35" s="745"/>
      <c r="BM35" s="745"/>
      <c r="BN35" s="745"/>
      <c r="BO35" s="745"/>
      <c r="BP35" s="745" t="str">
        <f>[1]従8!$BP$35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[1]従8!$J$36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[1]従8!$AX$36</f>
        <v>0</v>
      </c>
      <c r="AY36" s="920"/>
      <c r="AZ36" s="920"/>
      <c r="BA36" s="920"/>
      <c r="BB36" s="920"/>
      <c r="BC36" s="920"/>
      <c r="BD36" s="920"/>
      <c r="BE36" s="920"/>
      <c r="BF36" s="201"/>
      <c r="BG36" s="201"/>
      <c r="BH36" s="746" t="str">
        <f>[1]従8!$BH$36</f>
        <v xml:space="preserve">    16歳以上30歳未満
 □ 又は70歳以上</v>
      </c>
      <c r="BI36" s="747"/>
      <c r="BJ36" s="747"/>
      <c r="BK36" s="747"/>
      <c r="BL36" s="747"/>
      <c r="BM36" s="747"/>
      <c r="BN36" s="747"/>
      <c r="BO36" s="747"/>
      <c r="BP36" s="749" t="str">
        <f>[1]従8!$BP$36</f>
        <v>□ 留学</v>
      </c>
      <c r="BQ36" s="747"/>
      <c r="BR36" s="747"/>
      <c r="BS36" s="747"/>
      <c r="BT36" s="747"/>
      <c r="BU36" s="747"/>
      <c r="BV36" s="750"/>
      <c r="BW36" s="735">
        <f>[1]従8!$BW$36</f>
        <v>0</v>
      </c>
      <c r="BX36" s="736"/>
      <c r="BY36" s="736"/>
      <c r="BZ36" s="736"/>
      <c r="CA36" s="736"/>
      <c r="CB36" s="736"/>
      <c r="CC36" s="736"/>
      <c r="CD36" s="736"/>
      <c r="CE36" s="736"/>
      <c r="CF36" s="736"/>
      <c r="CG36" s="736"/>
      <c r="CH36" s="736"/>
      <c r="CI36" s="736"/>
      <c r="CJ36" s="736"/>
      <c r="CK36" s="736"/>
      <c r="CL36" s="737"/>
      <c r="CM36" s="726">
        <f>[1]従8!$CM$36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[1]従8!$J$37</f>
        <v>0</v>
      </c>
      <c r="K37" s="713"/>
      <c r="L37" s="713"/>
      <c r="M37" s="713"/>
      <c r="N37" s="713"/>
      <c r="O37" s="713"/>
      <c r="P37" s="713"/>
      <c r="Q37" s="713"/>
      <c r="R37" s="713"/>
      <c r="S37" s="713"/>
      <c r="T37" s="713"/>
      <c r="U37" s="713"/>
      <c r="V37" s="713"/>
      <c r="W37" s="713"/>
      <c r="X37" s="716">
        <f>[1]従8!$X$37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[1]従8!$Z$38</f>
        <v>0</v>
      </c>
      <c r="AA38" s="761"/>
      <c r="AB38" s="761"/>
      <c r="AC38" s="761"/>
      <c r="AD38" s="761"/>
      <c r="AE38" s="761"/>
      <c r="AF38" s="761"/>
      <c r="AG38" s="761"/>
      <c r="AH38" s="761"/>
      <c r="AI38" s="762"/>
      <c r="AJ38" s="932" t="str">
        <f>[1]従8!$AJ$38</f>
        <v>明・大
昭・平</v>
      </c>
      <c r="AK38" s="933"/>
      <c r="AL38" s="933"/>
      <c r="AM38" s="763">
        <f>[1]従8!$AM$38</f>
        <v>0</v>
      </c>
      <c r="AN38" s="763"/>
      <c r="AO38" s="763"/>
      <c r="AP38" s="209" t="s">
        <v>7</v>
      </c>
      <c r="AQ38" s="764">
        <f>[1]従8!$AQ$38</f>
        <v>0</v>
      </c>
      <c r="AR38" s="764"/>
      <c r="AS38" s="764"/>
      <c r="AT38" s="209" t="s">
        <v>7</v>
      </c>
      <c r="AU38" s="764">
        <f>[1]従8!$AU$38</f>
        <v>0</v>
      </c>
      <c r="AV38" s="764"/>
      <c r="AW38" s="765"/>
      <c r="AX38" s="921"/>
      <c r="AY38" s="921"/>
      <c r="AZ38" s="921"/>
      <c r="BA38" s="921"/>
      <c r="BB38" s="921"/>
      <c r="BC38" s="921"/>
      <c r="BD38" s="921"/>
      <c r="BE38" s="921"/>
      <c r="BF38" s="767" t="s">
        <v>141</v>
      </c>
      <c r="BG38" s="768"/>
      <c r="BH38" s="753" t="str">
        <f>[1]従8!$BH$38</f>
        <v xml:space="preserve"> □ 障害者</v>
      </c>
      <c r="BI38" s="754"/>
      <c r="BJ38" s="754"/>
      <c r="BK38" s="754"/>
      <c r="BL38" s="754"/>
      <c r="BM38" s="754"/>
      <c r="BN38" s="754"/>
      <c r="BO38" s="754"/>
      <c r="BP38" s="754" t="str">
        <f>[1]従8!$BP$38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[1]従8!$J$39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[1]従8!$AX$39</f>
        <v>0</v>
      </c>
      <c r="AY39" s="769"/>
      <c r="AZ39" s="769"/>
      <c r="BA39" s="769"/>
      <c r="BB39" s="769"/>
      <c r="BC39" s="769"/>
      <c r="BD39" s="769"/>
      <c r="BE39" s="769"/>
      <c r="BF39" s="163"/>
      <c r="BG39" s="163"/>
      <c r="BH39" s="744" t="str">
        <f>[1]従8!$BH$39</f>
        <v xml:space="preserve">    16歳以上30歳未満
 □ 又は70歳以上</v>
      </c>
      <c r="BI39" s="745"/>
      <c r="BJ39" s="745"/>
      <c r="BK39" s="745"/>
      <c r="BL39" s="745"/>
      <c r="BM39" s="745"/>
      <c r="BN39" s="745"/>
      <c r="BO39" s="745"/>
      <c r="BP39" s="752" t="str">
        <f>[1]従8!$BP$39</f>
        <v>□ 留学</v>
      </c>
      <c r="BQ39" s="745"/>
      <c r="BR39" s="745"/>
      <c r="BS39" s="745"/>
      <c r="BT39" s="745"/>
      <c r="BU39" s="745"/>
      <c r="BV39" s="751"/>
      <c r="BW39" s="738">
        <f>[1]従8!$BW$39</f>
        <v>0</v>
      </c>
      <c r="BX39" s="739"/>
      <c r="BY39" s="739"/>
      <c r="BZ39" s="739"/>
      <c r="CA39" s="739"/>
      <c r="CB39" s="739"/>
      <c r="CC39" s="739"/>
      <c r="CD39" s="739"/>
      <c r="CE39" s="739"/>
      <c r="CF39" s="739"/>
      <c r="CG39" s="739"/>
      <c r="CH39" s="739"/>
      <c r="CI39" s="739"/>
      <c r="CJ39" s="739"/>
      <c r="CK39" s="739"/>
      <c r="CL39" s="740"/>
      <c r="CM39" s="727">
        <f>[1]従8!$CM$39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[1]従8!$J$40</f>
        <v>0</v>
      </c>
      <c r="K40" s="713"/>
      <c r="L40" s="713"/>
      <c r="M40" s="713"/>
      <c r="N40" s="713"/>
      <c r="O40" s="713"/>
      <c r="P40" s="713"/>
      <c r="Q40" s="713"/>
      <c r="R40" s="713"/>
      <c r="S40" s="713"/>
      <c r="T40" s="713"/>
      <c r="U40" s="713"/>
      <c r="V40" s="713"/>
      <c r="W40" s="713"/>
      <c r="X40" s="716">
        <f>[1]従8!$X$40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[1]従8!$Z$41</f>
        <v>0</v>
      </c>
      <c r="AA41" s="761"/>
      <c r="AB41" s="761"/>
      <c r="AC41" s="761"/>
      <c r="AD41" s="761"/>
      <c r="AE41" s="761"/>
      <c r="AF41" s="761"/>
      <c r="AG41" s="761"/>
      <c r="AH41" s="761"/>
      <c r="AI41" s="762"/>
      <c r="AJ41" s="932" t="str">
        <f>[1]従8!$AJ$41</f>
        <v>明・大
昭・平</v>
      </c>
      <c r="AK41" s="933"/>
      <c r="AL41" s="933"/>
      <c r="AM41" s="763">
        <f>[1]従8!$AM$41</f>
        <v>0</v>
      </c>
      <c r="AN41" s="763"/>
      <c r="AO41" s="763"/>
      <c r="AP41" s="209" t="s">
        <v>7</v>
      </c>
      <c r="AQ41" s="764">
        <f>[1]従8!$AQ$41</f>
        <v>0</v>
      </c>
      <c r="AR41" s="764"/>
      <c r="AS41" s="764"/>
      <c r="AT41" s="209" t="s">
        <v>7</v>
      </c>
      <c r="AU41" s="764">
        <f>[1]従8!$AU$41</f>
        <v>0</v>
      </c>
      <c r="AV41" s="764"/>
      <c r="AW41" s="765"/>
      <c r="AX41" s="770"/>
      <c r="AY41" s="770"/>
      <c r="AZ41" s="770"/>
      <c r="BA41" s="770"/>
      <c r="BB41" s="770"/>
      <c r="BC41" s="770"/>
      <c r="BD41" s="770"/>
      <c r="BE41" s="770"/>
      <c r="BF41" s="767" t="s">
        <v>141</v>
      </c>
      <c r="BG41" s="768"/>
      <c r="BH41" s="744" t="str">
        <f>[1]従8!$BH$41</f>
        <v xml:space="preserve"> □ 障害者</v>
      </c>
      <c r="BI41" s="745"/>
      <c r="BJ41" s="745"/>
      <c r="BK41" s="745"/>
      <c r="BL41" s="745"/>
      <c r="BM41" s="745"/>
      <c r="BN41" s="745"/>
      <c r="BO41" s="745"/>
      <c r="BP41" s="745" t="str">
        <f>[1]従8!$BP$41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[1]従8!$I$44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[1]従8!$AX$44</f>
        <v>0</v>
      </c>
      <c r="AY44" s="920"/>
      <c r="AZ44" s="920"/>
      <c r="BA44" s="920"/>
      <c r="BB44" s="920"/>
      <c r="BC44" s="920"/>
      <c r="BD44" s="920"/>
      <c r="BE44" s="920"/>
      <c r="BF44" s="201"/>
      <c r="BG44" s="201"/>
      <c r="BH44" s="735">
        <f>[1]従8!$BH$44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[1]従8!$CC$44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[1]従8!$I$45</f>
        <v>0</v>
      </c>
      <c r="J45" s="782"/>
      <c r="K45" s="782"/>
      <c r="L45" s="782"/>
      <c r="M45" s="782"/>
      <c r="N45" s="782"/>
      <c r="O45" s="782"/>
      <c r="P45" s="782"/>
      <c r="Q45" s="782"/>
      <c r="R45" s="782"/>
      <c r="S45" s="782"/>
      <c r="T45" s="782"/>
      <c r="U45" s="782"/>
      <c r="V45" s="782"/>
      <c r="W45" s="782"/>
      <c r="X45" s="783">
        <f>[1]従8!$X$45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[1]従8!$AJ$46</f>
        <v>明・大
昭・平</v>
      </c>
      <c r="AK46" s="722"/>
      <c r="AL46" s="722"/>
      <c r="AM46" s="723">
        <f>[1]従8!$AM$46</f>
        <v>0</v>
      </c>
      <c r="AN46" s="723"/>
      <c r="AO46" s="723"/>
      <c r="AP46" s="208" t="s">
        <v>7</v>
      </c>
      <c r="AQ46" s="724">
        <f>[1]従8!$AQ$46</f>
        <v>0</v>
      </c>
      <c r="AR46" s="724"/>
      <c r="AS46" s="724"/>
      <c r="AT46" s="208" t="s">
        <v>7</v>
      </c>
      <c r="AU46" s="724">
        <f>[1]従8!$AU$46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[1]従8!$J$47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[1]従8!$AX$47</f>
        <v>0</v>
      </c>
      <c r="AY47" s="769"/>
      <c r="AZ47" s="769"/>
      <c r="BA47" s="769"/>
      <c r="BB47" s="769"/>
      <c r="BC47" s="769"/>
      <c r="BD47" s="769"/>
      <c r="BE47" s="769"/>
      <c r="BF47" s="163"/>
      <c r="BG47" s="163"/>
      <c r="BH47" s="738">
        <f>[1]従8!$BH$47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[1]従8!$CC$47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[1]従8!$J$48</f>
        <v>0</v>
      </c>
      <c r="K48" s="713"/>
      <c r="L48" s="713"/>
      <c r="M48" s="713"/>
      <c r="N48" s="713"/>
      <c r="O48" s="713"/>
      <c r="P48" s="713"/>
      <c r="Q48" s="713"/>
      <c r="R48" s="713"/>
      <c r="S48" s="713"/>
      <c r="T48" s="713"/>
      <c r="U48" s="713"/>
      <c r="V48" s="713"/>
      <c r="W48" s="713"/>
      <c r="X48" s="716">
        <f>[1]従8!$X$48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[1]従8!$Z$49</f>
        <v>0</v>
      </c>
      <c r="AA49" s="719"/>
      <c r="AB49" s="719"/>
      <c r="AC49" s="719"/>
      <c r="AD49" s="719"/>
      <c r="AE49" s="719"/>
      <c r="AF49" s="719"/>
      <c r="AG49" s="719"/>
      <c r="AH49" s="719"/>
      <c r="AI49" s="720"/>
      <c r="AJ49" s="721" t="str">
        <f>[1]従8!$AJ$49</f>
        <v>明・大
昭・平</v>
      </c>
      <c r="AK49" s="722"/>
      <c r="AL49" s="722"/>
      <c r="AM49" s="723">
        <f>[1]従8!$AM$49</f>
        <v>0</v>
      </c>
      <c r="AN49" s="723"/>
      <c r="AO49" s="723"/>
      <c r="AP49" s="208" t="s">
        <v>7</v>
      </c>
      <c r="AQ49" s="724">
        <f>[1]従8!$AQ$49</f>
        <v>0</v>
      </c>
      <c r="AR49" s="724"/>
      <c r="AS49" s="724"/>
      <c r="AT49" s="208" t="s">
        <v>7</v>
      </c>
      <c r="AU49" s="724">
        <f>[1]従8!$AU$49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[1]従8!$J$50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[1]従8!$AX$50</f>
        <v>0</v>
      </c>
      <c r="AY50" s="920"/>
      <c r="AZ50" s="920"/>
      <c r="BA50" s="920"/>
      <c r="BB50" s="920"/>
      <c r="BC50" s="920"/>
      <c r="BD50" s="920"/>
      <c r="BE50" s="920"/>
      <c r="BF50" s="201"/>
      <c r="BG50" s="201"/>
      <c r="BH50" s="735">
        <f>[1]従8!$BH$50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[1]従8!$CC$50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[1]従8!$J$51</f>
        <v>0</v>
      </c>
      <c r="K51" s="713"/>
      <c r="L51" s="713"/>
      <c r="M51" s="713"/>
      <c r="N51" s="713"/>
      <c r="O51" s="713"/>
      <c r="P51" s="713"/>
      <c r="Q51" s="713"/>
      <c r="R51" s="713"/>
      <c r="S51" s="713"/>
      <c r="T51" s="713"/>
      <c r="U51" s="713"/>
      <c r="V51" s="713"/>
      <c r="W51" s="713"/>
      <c r="X51" s="716">
        <f>[1]従8!$X$51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[1]従8!$Z$52</f>
        <v>0</v>
      </c>
      <c r="AA52" s="719"/>
      <c r="AB52" s="719"/>
      <c r="AC52" s="719"/>
      <c r="AD52" s="719"/>
      <c r="AE52" s="719"/>
      <c r="AF52" s="719"/>
      <c r="AG52" s="719"/>
      <c r="AH52" s="719"/>
      <c r="AI52" s="720"/>
      <c r="AJ52" s="721" t="str">
        <f>[1]従8!$AJ$52</f>
        <v>明・大
昭・平</v>
      </c>
      <c r="AK52" s="722"/>
      <c r="AL52" s="722"/>
      <c r="AM52" s="723">
        <f>[1]従8!$AM$52</f>
        <v>0</v>
      </c>
      <c r="AN52" s="723"/>
      <c r="AO52" s="723"/>
      <c r="AP52" s="208" t="s">
        <v>7</v>
      </c>
      <c r="AQ52" s="724">
        <f>[1]従8!$AQ$52</f>
        <v>0</v>
      </c>
      <c r="AR52" s="724"/>
      <c r="AS52" s="724"/>
      <c r="AT52" s="208" t="s">
        <v>7</v>
      </c>
      <c r="AU52" s="724">
        <f>[1]従8!$AU$52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[1]従8!$J$53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[1]従8!$AX$53</f>
        <v>0</v>
      </c>
      <c r="AY53" s="769"/>
      <c r="AZ53" s="769"/>
      <c r="BA53" s="769"/>
      <c r="BB53" s="769"/>
      <c r="BC53" s="769"/>
      <c r="BD53" s="769"/>
      <c r="BE53" s="769"/>
      <c r="BF53" s="163"/>
      <c r="BG53" s="163"/>
      <c r="BH53" s="738">
        <f>[1]従8!$BH$53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[1]従8!$CC$53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[1]従8!$J$54</f>
        <v>0</v>
      </c>
      <c r="K54" s="713"/>
      <c r="L54" s="713"/>
      <c r="M54" s="713"/>
      <c r="N54" s="713"/>
      <c r="O54" s="713"/>
      <c r="P54" s="713"/>
      <c r="Q54" s="713"/>
      <c r="R54" s="713"/>
      <c r="S54" s="713"/>
      <c r="T54" s="713"/>
      <c r="U54" s="713"/>
      <c r="V54" s="713"/>
      <c r="W54" s="713"/>
      <c r="X54" s="783">
        <f>[1]従8!$X$54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[1]従8!$Z$55</f>
        <v>0</v>
      </c>
      <c r="AA55" s="950"/>
      <c r="AB55" s="950"/>
      <c r="AC55" s="950"/>
      <c r="AD55" s="950"/>
      <c r="AE55" s="950"/>
      <c r="AF55" s="950"/>
      <c r="AG55" s="950"/>
      <c r="AH55" s="950"/>
      <c r="AI55" s="951"/>
      <c r="AJ55" s="932" t="str">
        <f>[1]従8!$AJ$55</f>
        <v>明・大
昭・平</v>
      </c>
      <c r="AK55" s="933"/>
      <c r="AL55" s="933"/>
      <c r="AM55" s="763">
        <f>[1]従8!$AM$55</f>
        <v>0</v>
      </c>
      <c r="AN55" s="763"/>
      <c r="AO55" s="763"/>
      <c r="AP55" s="209" t="s">
        <v>7</v>
      </c>
      <c r="AQ55" s="764">
        <f>[1]従8!$AQ$55</f>
        <v>0</v>
      </c>
      <c r="AR55" s="764"/>
      <c r="AS55" s="764"/>
      <c r="AT55" s="209" t="s">
        <v>7</v>
      </c>
      <c r="AU55" s="764">
        <f>[1]従8!$AU$55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[1]従9!$BL$6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[1]従9!$CO$6</f>
        <v>昭和</v>
      </c>
      <c r="CP6" s="837"/>
      <c r="CQ6" s="837"/>
      <c r="CR6" s="813">
        <f>[1]従9!$CR$6</f>
        <v>0</v>
      </c>
      <c r="CS6" s="811" t="s">
        <v>2</v>
      </c>
      <c r="CT6" s="813">
        <f>[1]従9!$CT$6</f>
        <v>0</v>
      </c>
      <c r="CU6" s="811" t="s">
        <v>19</v>
      </c>
      <c r="CV6" s="813">
        <f>[1]従9!$CV$6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[1]従9!$BL$7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[1]従9!$CH$7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[1]従9!$CO$8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[1]従9!$CO$9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[1]従9!$BQ$12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[1]従9!$BL$13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[1]従9!$H$19</f>
        <v>0</v>
      </c>
      <c r="I19" s="788"/>
      <c r="J19" s="788"/>
      <c r="K19" s="788"/>
      <c r="L19" s="788"/>
      <c r="M19" s="788"/>
      <c r="N19" s="788"/>
      <c r="O19" s="788"/>
      <c r="P19" s="788"/>
      <c r="Q19" s="788"/>
      <c r="R19" s="788"/>
      <c r="S19" s="788"/>
      <c r="T19" s="788"/>
      <c r="U19" s="788"/>
      <c r="V19" s="788"/>
      <c r="W19" s="788"/>
      <c r="X19" s="788"/>
      <c r="Y19" s="788"/>
      <c r="Z19" s="789"/>
      <c r="AA19" s="796">
        <f>[1]従9!$AA$19</f>
        <v>0</v>
      </c>
      <c r="AB19" s="796"/>
      <c r="AC19" s="796"/>
      <c r="AD19" s="796"/>
      <c r="AE19" s="796"/>
      <c r="AF19" s="796"/>
      <c r="AG19" s="796"/>
      <c r="AH19" s="796"/>
      <c r="AI19" s="796"/>
      <c r="AJ19" s="796"/>
      <c r="AK19" s="796"/>
      <c r="AL19" s="796"/>
      <c r="AM19" s="169"/>
      <c r="AN19" s="886">
        <f>[1]従9!$AN$19</f>
        <v>0</v>
      </c>
      <c r="AO19" s="796"/>
      <c r="AP19" s="796"/>
      <c r="AQ19" s="796"/>
      <c r="AR19" s="796"/>
      <c r="AS19" s="796"/>
      <c r="AT19" s="796"/>
      <c r="AU19" s="796"/>
      <c r="AV19" s="796"/>
      <c r="AW19" s="796"/>
      <c r="AX19" s="796"/>
      <c r="AY19" s="796"/>
      <c r="AZ19" s="181"/>
      <c r="BA19" s="796">
        <f>[1]従9!$BA$19</f>
        <v>0</v>
      </c>
      <c r="BB19" s="796"/>
      <c r="BC19" s="796"/>
      <c r="BD19" s="796"/>
      <c r="BE19" s="796"/>
      <c r="BF19" s="796"/>
      <c r="BG19" s="796"/>
      <c r="BH19" s="796"/>
      <c r="BI19" s="796"/>
      <c r="BJ19" s="796"/>
      <c r="BK19" s="796"/>
      <c r="BL19" s="169"/>
      <c r="BM19" s="886">
        <f>[1]従9!$BM$19</f>
        <v>0</v>
      </c>
      <c r="BN19" s="796"/>
      <c r="BO19" s="796"/>
      <c r="BP19" s="796"/>
      <c r="BQ19" s="796"/>
      <c r="BR19" s="796"/>
      <c r="BS19" s="796"/>
      <c r="BT19" s="181"/>
      <c r="BU19" s="886">
        <f>[1]従9!$BU$19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[1]従9!$I$24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[1]従9!$AX$24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[1]従9!$BW$24</f>
        <v>0</v>
      </c>
      <c r="BX24" s="736"/>
      <c r="BY24" s="736"/>
      <c r="BZ24" s="736"/>
      <c r="CA24" s="736"/>
      <c r="CB24" s="736"/>
      <c r="CC24" s="736"/>
      <c r="CD24" s="736"/>
      <c r="CE24" s="736"/>
      <c r="CF24" s="736"/>
      <c r="CG24" s="736"/>
      <c r="CH24" s="736"/>
      <c r="CI24" s="736"/>
      <c r="CJ24" s="736"/>
      <c r="CK24" s="736"/>
      <c r="CL24" s="737"/>
      <c r="CM24" s="726">
        <f>[1]従9!$CM$24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[1]従9!$I$25</f>
        <v>0</v>
      </c>
      <c r="J25" s="782"/>
      <c r="K25" s="782"/>
      <c r="L25" s="782"/>
      <c r="M25" s="782"/>
      <c r="N25" s="782"/>
      <c r="O25" s="782"/>
      <c r="P25" s="782"/>
      <c r="Q25" s="782"/>
      <c r="R25" s="782"/>
      <c r="S25" s="782"/>
      <c r="T25" s="782"/>
      <c r="U25" s="782"/>
      <c r="V25" s="782"/>
      <c r="W25" s="782"/>
      <c r="X25" s="783">
        <f>[1]従9!$X$25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[1]従9!$BH$25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[1]従9!$AJ$26</f>
        <v>明・大
昭・平</v>
      </c>
      <c r="AK26" s="722"/>
      <c r="AL26" s="722"/>
      <c r="AM26" s="723">
        <f>[1]従9!$AM$26</f>
        <v>0</v>
      </c>
      <c r="AN26" s="723"/>
      <c r="AO26" s="723"/>
      <c r="AP26" s="208" t="s">
        <v>7</v>
      </c>
      <c r="AQ26" s="724">
        <f>[1]従9!$AQ$26</f>
        <v>0</v>
      </c>
      <c r="AR26" s="724"/>
      <c r="AS26" s="724"/>
      <c r="AT26" s="208" t="s">
        <v>7</v>
      </c>
      <c r="AU26" s="724">
        <f>[1]従9!$AU$26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[1]従9!$J$27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[1]従9!$AX$27</f>
        <v>0</v>
      </c>
      <c r="AY27" s="769"/>
      <c r="AZ27" s="769"/>
      <c r="BA27" s="769"/>
      <c r="BB27" s="769"/>
      <c r="BC27" s="769"/>
      <c r="BD27" s="769"/>
      <c r="BE27" s="769"/>
      <c r="BF27" s="163"/>
      <c r="BG27" s="163"/>
      <c r="BH27" s="744" t="str">
        <f>[1]従9!$BH$27</f>
        <v xml:space="preserve">    16歳以上30歳未満
 □ 又は70歳以上</v>
      </c>
      <c r="BI27" s="745"/>
      <c r="BJ27" s="745"/>
      <c r="BK27" s="745"/>
      <c r="BL27" s="745"/>
      <c r="BM27" s="745"/>
      <c r="BN27" s="745"/>
      <c r="BO27" s="745"/>
      <c r="BP27" s="752" t="str">
        <f>[1]従9!$BP$27</f>
        <v>□ 留学</v>
      </c>
      <c r="BQ27" s="745"/>
      <c r="BR27" s="745"/>
      <c r="BS27" s="745"/>
      <c r="BT27" s="745"/>
      <c r="BU27" s="745"/>
      <c r="BV27" s="751"/>
      <c r="BW27" s="738">
        <f>[1]従9!$BW$27</f>
        <v>0</v>
      </c>
      <c r="BX27" s="739"/>
      <c r="BY27" s="739"/>
      <c r="BZ27" s="739"/>
      <c r="CA27" s="739"/>
      <c r="CB27" s="739"/>
      <c r="CC27" s="739"/>
      <c r="CD27" s="739"/>
      <c r="CE27" s="739"/>
      <c r="CF27" s="739"/>
      <c r="CG27" s="739"/>
      <c r="CH27" s="739"/>
      <c r="CI27" s="739"/>
      <c r="CJ27" s="739"/>
      <c r="CK27" s="739"/>
      <c r="CL27" s="740"/>
      <c r="CM27" s="727">
        <f>[1]従9!$CM$27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[1]従9!$J$28</f>
        <v>0</v>
      </c>
      <c r="K28" s="713"/>
      <c r="L28" s="713"/>
      <c r="M28" s="713"/>
      <c r="N28" s="713"/>
      <c r="O28" s="713"/>
      <c r="P28" s="713"/>
      <c r="Q28" s="713"/>
      <c r="R28" s="713"/>
      <c r="S28" s="713"/>
      <c r="T28" s="713"/>
      <c r="U28" s="713"/>
      <c r="V28" s="713"/>
      <c r="W28" s="713"/>
      <c r="X28" s="716">
        <f>[1]従9!$X$28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[1]従9!$Z$29</f>
        <v>0</v>
      </c>
      <c r="AA29" s="924"/>
      <c r="AB29" s="924"/>
      <c r="AC29" s="924"/>
      <c r="AD29" s="924"/>
      <c r="AE29" s="924"/>
      <c r="AF29" s="924"/>
      <c r="AG29" s="924"/>
      <c r="AH29" s="924"/>
      <c r="AI29" s="925"/>
      <c r="AJ29" s="721" t="str">
        <f>[1]従9!$AJ$29</f>
        <v>明・大
昭・平</v>
      </c>
      <c r="AK29" s="722"/>
      <c r="AL29" s="722"/>
      <c r="AM29" s="723">
        <f>[1]従9!$AM$29</f>
        <v>0</v>
      </c>
      <c r="AN29" s="723"/>
      <c r="AO29" s="723"/>
      <c r="AP29" s="208" t="s">
        <v>7</v>
      </c>
      <c r="AQ29" s="724">
        <f>[1]従9!$AQ$29</f>
        <v>0</v>
      </c>
      <c r="AR29" s="724"/>
      <c r="AS29" s="724"/>
      <c r="AT29" s="208" t="s">
        <v>7</v>
      </c>
      <c r="AU29" s="724">
        <f>[1]従9!$AU$29</f>
        <v>0</v>
      </c>
      <c r="AV29" s="724"/>
      <c r="AW29" s="725"/>
      <c r="AX29" s="769"/>
      <c r="AY29" s="769"/>
      <c r="AZ29" s="769"/>
      <c r="BA29" s="769"/>
      <c r="BB29" s="769"/>
      <c r="BC29" s="769"/>
      <c r="BD29" s="769"/>
      <c r="BE29" s="769"/>
      <c r="BF29" s="922" t="s">
        <v>141</v>
      </c>
      <c r="BG29" s="922"/>
      <c r="BH29" s="744" t="str">
        <f>[1]従9!$BH$29</f>
        <v xml:space="preserve"> □ 障害者</v>
      </c>
      <c r="BI29" s="745"/>
      <c r="BJ29" s="745"/>
      <c r="BK29" s="745"/>
      <c r="BL29" s="745"/>
      <c r="BM29" s="745"/>
      <c r="BN29" s="745"/>
      <c r="BO29" s="745"/>
      <c r="BP29" s="745" t="str">
        <f>[1]従9!$BP$29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[1]従9!$J$30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[1]従9!$AX$30</f>
        <v>0</v>
      </c>
      <c r="AY30" s="920"/>
      <c r="AZ30" s="920"/>
      <c r="BA30" s="920"/>
      <c r="BB30" s="920"/>
      <c r="BC30" s="920"/>
      <c r="BD30" s="920"/>
      <c r="BE30" s="920"/>
      <c r="BF30" s="201"/>
      <c r="BG30" s="201"/>
      <c r="BH30" s="746" t="str">
        <f>[1]従9!$BH$30</f>
        <v xml:space="preserve">    16歳以上30歳未満
 □ 又は70歳以上</v>
      </c>
      <c r="BI30" s="747"/>
      <c r="BJ30" s="747"/>
      <c r="BK30" s="747"/>
      <c r="BL30" s="747"/>
      <c r="BM30" s="747"/>
      <c r="BN30" s="747"/>
      <c r="BO30" s="747"/>
      <c r="BP30" s="749" t="str">
        <f>[1]従9!$BP$30</f>
        <v>□ 留学</v>
      </c>
      <c r="BQ30" s="747"/>
      <c r="BR30" s="747"/>
      <c r="BS30" s="747"/>
      <c r="BT30" s="747"/>
      <c r="BU30" s="747"/>
      <c r="BV30" s="750"/>
      <c r="BW30" s="735">
        <f>[1]従9!$BW$30</f>
        <v>0</v>
      </c>
      <c r="BX30" s="736"/>
      <c r="BY30" s="736"/>
      <c r="BZ30" s="736"/>
      <c r="CA30" s="736"/>
      <c r="CB30" s="736"/>
      <c r="CC30" s="736"/>
      <c r="CD30" s="736"/>
      <c r="CE30" s="736"/>
      <c r="CF30" s="736"/>
      <c r="CG30" s="736"/>
      <c r="CH30" s="736"/>
      <c r="CI30" s="736"/>
      <c r="CJ30" s="736"/>
      <c r="CK30" s="736"/>
      <c r="CL30" s="737"/>
      <c r="CM30" s="726">
        <f>[1]従9!$CM$30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[1]従9!$J$31</f>
        <v>0</v>
      </c>
      <c r="K31" s="713"/>
      <c r="L31" s="713"/>
      <c r="M31" s="713"/>
      <c r="N31" s="713"/>
      <c r="O31" s="713"/>
      <c r="P31" s="713"/>
      <c r="Q31" s="713"/>
      <c r="R31" s="713"/>
      <c r="S31" s="713"/>
      <c r="T31" s="713"/>
      <c r="U31" s="713"/>
      <c r="V31" s="713"/>
      <c r="W31" s="713"/>
      <c r="X31" s="783">
        <f>[1]従9!$X$31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[1]従9!$Z$32</f>
        <v>0</v>
      </c>
      <c r="AA32" s="924"/>
      <c r="AB32" s="924"/>
      <c r="AC32" s="924"/>
      <c r="AD32" s="924"/>
      <c r="AE32" s="924"/>
      <c r="AF32" s="924"/>
      <c r="AG32" s="924"/>
      <c r="AH32" s="924"/>
      <c r="AI32" s="925"/>
      <c r="AJ32" s="721" t="str">
        <f>[1]従9!$AJ$32</f>
        <v>明・大
昭・平</v>
      </c>
      <c r="AK32" s="722"/>
      <c r="AL32" s="722"/>
      <c r="AM32" s="723">
        <f>[1]従9!$AM$32</f>
        <v>0</v>
      </c>
      <c r="AN32" s="723"/>
      <c r="AO32" s="723"/>
      <c r="AP32" s="208" t="s">
        <v>7</v>
      </c>
      <c r="AQ32" s="724">
        <f>[1]従9!$AQ$32</f>
        <v>0</v>
      </c>
      <c r="AR32" s="724"/>
      <c r="AS32" s="724"/>
      <c r="AT32" s="208" t="s">
        <v>7</v>
      </c>
      <c r="AU32" s="724">
        <f>[1]従9!$AU$32</f>
        <v>0</v>
      </c>
      <c r="AV32" s="724"/>
      <c r="AW32" s="725"/>
      <c r="AX32" s="921"/>
      <c r="AY32" s="921"/>
      <c r="AZ32" s="921"/>
      <c r="BA32" s="921"/>
      <c r="BB32" s="921"/>
      <c r="BC32" s="921"/>
      <c r="BD32" s="921"/>
      <c r="BE32" s="921"/>
      <c r="BF32" s="767" t="s">
        <v>141</v>
      </c>
      <c r="BG32" s="767"/>
      <c r="BH32" s="753" t="str">
        <f>[1]従9!$BH$32</f>
        <v xml:space="preserve"> □ 障害者</v>
      </c>
      <c r="BI32" s="754"/>
      <c r="BJ32" s="754"/>
      <c r="BK32" s="754"/>
      <c r="BL32" s="754"/>
      <c r="BM32" s="754"/>
      <c r="BN32" s="754"/>
      <c r="BO32" s="754"/>
      <c r="BP32" s="754" t="str">
        <f>[1]従9!$BP$32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[1]従9!$J$33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[1]従9!$AX$33</f>
        <v>0</v>
      </c>
      <c r="AY33" s="769"/>
      <c r="AZ33" s="769"/>
      <c r="BA33" s="769"/>
      <c r="BB33" s="769"/>
      <c r="BC33" s="769"/>
      <c r="BD33" s="769"/>
      <c r="BE33" s="769"/>
      <c r="BF33" s="163"/>
      <c r="BG33" s="163"/>
      <c r="BH33" s="744" t="str">
        <f>[1]従9!$BH$33</f>
        <v xml:space="preserve">    16歳以上30歳未満
 □ 又は70歳以上</v>
      </c>
      <c r="BI33" s="745"/>
      <c r="BJ33" s="745"/>
      <c r="BK33" s="745"/>
      <c r="BL33" s="745"/>
      <c r="BM33" s="745"/>
      <c r="BN33" s="745"/>
      <c r="BO33" s="745"/>
      <c r="BP33" s="752" t="str">
        <f>[1]従9!$BP$33</f>
        <v>□ 留学</v>
      </c>
      <c r="BQ33" s="745"/>
      <c r="BR33" s="745"/>
      <c r="BS33" s="745"/>
      <c r="BT33" s="745"/>
      <c r="BU33" s="745"/>
      <c r="BV33" s="751"/>
      <c r="BW33" s="738">
        <f>[1]従9!$BW$33</f>
        <v>0</v>
      </c>
      <c r="BX33" s="739"/>
      <c r="BY33" s="739"/>
      <c r="BZ33" s="739"/>
      <c r="CA33" s="739"/>
      <c r="CB33" s="739"/>
      <c r="CC33" s="739"/>
      <c r="CD33" s="739"/>
      <c r="CE33" s="739"/>
      <c r="CF33" s="739"/>
      <c r="CG33" s="739"/>
      <c r="CH33" s="739"/>
      <c r="CI33" s="739"/>
      <c r="CJ33" s="739"/>
      <c r="CK33" s="739"/>
      <c r="CL33" s="740"/>
      <c r="CM33" s="727">
        <f>[1]従9!$CM$33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[1]従9!$J$34</f>
        <v>0</v>
      </c>
      <c r="K34" s="713"/>
      <c r="L34" s="713"/>
      <c r="M34" s="713"/>
      <c r="N34" s="713"/>
      <c r="O34" s="713"/>
      <c r="P34" s="713"/>
      <c r="Q34" s="713"/>
      <c r="R34" s="713"/>
      <c r="S34" s="713"/>
      <c r="T34" s="713"/>
      <c r="U34" s="713"/>
      <c r="V34" s="713"/>
      <c r="W34" s="713"/>
      <c r="X34" s="716">
        <f>[1]従9!$X$34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[1]従9!$Z$35</f>
        <v>0</v>
      </c>
      <c r="AA35" s="761"/>
      <c r="AB35" s="761"/>
      <c r="AC35" s="761"/>
      <c r="AD35" s="761"/>
      <c r="AE35" s="761"/>
      <c r="AF35" s="761"/>
      <c r="AG35" s="761"/>
      <c r="AH35" s="761"/>
      <c r="AI35" s="762"/>
      <c r="AJ35" s="932" t="str">
        <f>[1]従9!$AJ$35</f>
        <v>明・大
昭・平</v>
      </c>
      <c r="AK35" s="933"/>
      <c r="AL35" s="933"/>
      <c r="AM35" s="763">
        <f>[1]従9!$AM$35</f>
        <v>0</v>
      </c>
      <c r="AN35" s="763"/>
      <c r="AO35" s="763"/>
      <c r="AP35" s="209" t="s">
        <v>7</v>
      </c>
      <c r="AQ35" s="764">
        <f>[1]従9!$AQ$35</f>
        <v>0</v>
      </c>
      <c r="AR35" s="764"/>
      <c r="AS35" s="764"/>
      <c r="AT35" s="209" t="s">
        <v>7</v>
      </c>
      <c r="AU35" s="764">
        <f>[1]従9!$AU$35</f>
        <v>0</v>
      </c>
      <c r="AV35" s="764"/>
      <c r="AW35" s="765"/>
      <c r="AX35" s="769"/>
      <c r="AY35" s="769"/>
      <c r="AZ35" s="769"/>
      <c r="BA35" s="769"/>
      <c r="BB35" s="769"/>
      <c r="BC35" s="769"/>
      <c r="BD35" s="769"/>
      <c r="BE35" s="769"/>
      <c r="BF35" s="922" t="s">
        <v>141</v>
      </c>
      <c r="BG35" s="922"/>
      <c r="BH35" s="744" t="str">
        <f>[1]従9!$BH$35</f>
        <v xml:space="preserve"> □ 障害者</v>
      </c>
      <c r="BI35" s="745"/>
      <c r="BJ35" s="745"/>
      <c r="BK35" s="745"/>
      <c r="BL35" s="745"/>
      <c r="BM35" s="745"/>
      <c r="BN35" s="745"/>
      <c r="BO35" s="745"/>
      <c r="BP35" s="745" t="str">
        <f>[1]従9!$BP$35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[1]従9!$J$36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[1]従9!$AX$36</f>
        <v>0</v>
      </c>
      <c r="AY36" s="920"/>
      <c r="AZ36" s="920"/>
      <c r="BA36" s="920"/>
      <c r="BB36" s="920"/>
      <c r="BC36" s="920"/>
      <c r="BD36" s="920"/>
      <c r="BE36" s="920"/>
      <c r="BF36" s="201"/>
      <c r="BG36" s="201"/>
      <c r="BH36" s="746" t="str">
        <f>[1]従9!$BH$36</f>
        <v xml:space="preserve">    16歳以上30歳未満
 □ 又は70歳以上</v>
      </c>
      <c r="BI36" s="747"/>
      <c r="BJ36" s="747"/>
      <c r="BK36" s="747"/>
      <c r="BL36" s="747"/>
      <c r="BM36" s="747"/>
      <c r="BN36" s="747"/>
      <c r="BO36" s="747"/>
      <c r="BP36" s="749" t="str">
        <f>[1]従9!$BP$36</f>
        <v>□ 留学</v>
      </c>
      <c r="BQ36" s="747"/>
      <c r="BR36" s="747"/>
      <c r="BS36" s="747"/>
      <c r="BT36" s="747"/>
      <c r="BU36" s="747"/>
      <c r="BV36" s="750"/>
      <c r="BW36" s="735">
        <f>[1]従9!$BW$36</f>
        <v>0</v>
      </c>
      <c r="BX36" s="736"/>
      <c r="BY36" s="736"/>
      <c r="BZ36" s="736"/>
      <c r="CA36" s="736"/>
      <c r="CB36" s="736"/>
      <c r="CC36" s="736"/>
      <c r="CD36" s="736"/>
      <c r="CE36" s="736"/>
      <c r="CF36" s="736"/>
      <c r="CG36" s="736"/>
      <c r="CH36" s="736"/>
      <c r="CI36" s="736"/>
      <c r="CJ36" s="736"/>
      <c r="CK36" s="736"/>
      <c r="CL36" s="737"/>
      <c r="CM36" s="726">
        <f>[1]従9!$CM$36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[1]従9!$J$37</f>
        <v>0</v>
      </c>
      <c r="K37" s="713"/>
      <c r="L37" s="713"/>
      <c r="M37" s="713"/>
      <c r="N37" s="713"/>
      <c r="O37" s="713"/>
      <c r="P37" s="713"/>
      <c r="Q37" s="713"/>
      <c r="R37" s="713"/>
      <c r="S37" s="713"/>
      <c r="T37" s="713"/>
      <c r="U37" s="713"/>
      <c r="V37" s="713"/>
      <c r="W37" s="713"/>
      <c r="X37" s="716">
        <f>[1]従9!$X$37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[1]従9!$Z$38</f>
        <v>0</v>
      </c>
      <c r="AA38" s="761"/>
      <c r="AB38" s="761"/>
      <c r="AC38" s="761"/>
      <c r="AD38" s="761"/>
      <c r="AE38" s="761"/>
      <c r="AF38" s="761"/>
      <c r="AG38" s="761"/>
      <c r="AH38" s="761"/>
      <c r="AI38" s="762"/>
      <c r="AJ38" s="932" t="str">
        <f>[1]従9!$AJ$38</f>
        <v>明・大
昭・平</v>
      </c>
      <c r="AK38" s="933"/>
      <c r="AL38" s="933"/>
      <c r="AM38" s="763">
        <f>[1]従9!$AM$38</f>
        <v>0</v>
      </c>
      <c r="AN38" s="763"/>
      <c r="AO38" s="763"/>
      <c r="AP38" s="209" t="s">
        <v>7</v>
      </c>
      <c r="AQ38" s="764">
        <f>[1]従9!$AQ$38</f>
        <v>0</v>
      </c>
      <c r="AR38" s="764"/>
      <c r="AS38" s="764"/>
      <c r="AT38" s="209" t="s">
        <v>7</v>
      </c>
      <c r="AU38" s="764">
        <f>[1]従9!$AU$38</f>
        <v>0</v>
      </c>
      <c r="AV38" s="764"/>
      <c r="AW38" s="765"/>
      <c r="AX38" s="921"/>
      <c r="AY38" s="921"/>
      <c r="AZ38" s="921"/>
      <c r="BA38" s="921"/>
      <c r="BB38" s="921"/>
      <c r="BC38" s="921"/>
      <c r="BD38" s="921"/>
      <c r="BE38" s="921"/>
      <c r="BF38" s="767" t="s">
        <v>141</v>
      </c>
      <c r="BG38" s="768"/>
      <c r="BH38" s="753" t="str">
        <f>[1]従9!$BH$38</f>
        <v xml:space="preserve"> □ 障害者</v>
      </c>
      <c r="BI38" s="754"/>
      <c r="BJ38" s="754"/>
      <c r="BK38" s="754"/>
      <c r="BL38" s="754"/>
      <c r="BM38" s="754"/>
      <c r="BN38" s="754"/>
      <c r="BO38" s="754"/>
      <c r="BP38" s="754" t="str">
        <f>[1]従9!$BP$38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[1]従9!$J$39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[1]従9!$AX$39</f>
        <v>0</v>
      </c>
      <c r="AY39" s="769"/>
      <c r="AZ39" s="769"/>
      <c r="BA39" s="769"/>
      <c r="BB39" s="769"/>
      <c r="BC39" s="769"/>
      <c r="BD39" s="769"/>
      <c r="BE39" s="769"/>
      <c r="BF39" s="163"/>
      <c r="BG39" s="163"/>
      <c r="BH39" s="744" t="str">
        <f>[1]従9!$BH$39</f>
        <v xml:space="preserve">    16歳以上30歳未満
 □ 又は70歳以上</v>
      </c>
      <c r="BI39" s="745"/>
      <c r="BJ39" s="745"/>
      <c r="BK39" s="745"/>
      <c r="BL39" s="745"/>
      <c r="BM39" s="745"/>
      <c r="BN39" s="745"/>
      <c r="BO39" s="745"/>
      <c r="BP39" s="752" t="str">
        <f>[1]従9!$BP$39</f>
        <v>□ 留学</v>
      </c>
      <c r="BQ39" s="745"/>
      <c r="BR39" s="745"/>
      <c r="BS39" s="745"/>
      <c r="BT39" s="745"/>
      <c r="BU39" s="745"/>
      <c r="BV39" s="751"/>
      <c r="BW39" s="738">
        <f>[1]従9!$BW$39</f>
        <v>0</v>
      </c>
      <c r="BX39" s="739"/>
      <c r="BY39" s="739"/>
      <c r="BZ39" s="739"/>
      <c r="CA39" s="739"/>
      <c r="CB39" s="739"/>
      <c r="CC39" s="739"/>
      <c r="CD39" s="739"/>
      <c r="CE39" s="739"/>
      <c r="CF39" s="739"/>
      <c r="CG39" s="739"/>
      <c r="CH39" s="739"/>
      <c r="CI39" s="739"/>
      <c r="CJ39" s="739"/>
      <c r="CK39" s="739"/>
      <c r="CL39" s="740"/>
      <c r="CM39" s="727">
        <f>[1]従9!$CM$39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[1]従9!$J$40</f>
        <v>0</v>
      </c>
      <c r="K40" s="713"/>
      <c r="L40" s="713"/>
      <c r="M40" s="713"/>
      <c r="N40" s="713"/>
      <c r="O40" s="713"/>
      <c r="P40" s="713"/>
      <c r="Q40" s="713"/>
      <c r="R40" s="713"/>
      <c r="S40" s="713"/>
      <c r="T40" s="713"/>
      <c r="U40" s="713"/>
      <c r="V40" s="713"/>
      <c r="W40" s="713"/>
      <c r="X40" s="716">
        <f>[1]従9!$X$40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[1]従9!$Z$41</f>
        <v>0</v>
      </c>
      <c r="AA41" s="761"/>
      <c r="AB41" s="761"/>
      <c r="AC41" s="761"/>
      <c r="AD41" s="761"/>
      <c r="AE41" s="761"/>
      <c r="AF41" s="761"/>
      <c r="AG41" s="761"/>
      <c r="AH41" s="761"/>
      <c r="AI41" s="762"/>
      <c r="AJ41" s="932" t="str">
        <f>[1]従9!$AJ$41</f>
        <v>明・大
昭・平</v>
      </c>
      <c r="AK41" s="933"/>
      <c r="AL41" s="933"/>
      <c r="AM41" s="763">
        <f>[1]従9!$AM$41</f>
        <v>0</v>
      </c>
      <c r="AN41" s="763"/>
      <c r="AO41" s="763"/>
      <c r="AP41" s="209" t="s">
        <v>7</v>
      </c>
      <c r="AQ41" s="764">
        <f>[1]従9!$AQ$41</f>
        <v>0</v>
      </c>
      <c r="AR41" s="764"/>
      <c r="AS41" s="764"/>
      <c r="AT41" s="209" t="s">
        <v>7</v>
      </c>
      <c r="AU41" s="764">
        <f>[1]従9!$AU$41</f>
        <v>0</v>
      </c>
      <c r="AV41" s="764"/>
      <c r="AW41" s="765"/>
      <c r="AX41" s="770"/>
      <c r="AY41" s="770"/>
      <c r="AZ41" s="770"/>
      <c r="BA41" s="770"/>
      <c r="BB41" s="770"/>
      <c r="BC41" s="770"/>
      <c r="BD41" s="770"/>
      <c r="BE41" s="770"/>
      <c r="BF41" s="767" t="s">
        <v>141</v>
      </c>
      <c r="BG41" s="768"/>
      <c r="BH41" s="744" t="str">
        <f>[1]従9!$BH$41</f>
        <v xml:space="preserve"> □ 障害者</v>
      </c>
      <c r="BI41" s="745"/>
      <c r="BJ41" s="745"/>
      <c r="BK41" s="745"/>
      <c r="BL41" s="745"/>
      <c r="BM41" s="745"/>
      <c r="BN41" s="745"/>
      <c r="BO41" s="745"/>
      <c r="BP41" s="745" t="str">
        <f>[1]従9!$BP$41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[1]従9!$I$44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[1]従9!$AX$44</f>
        <v>0</v>
      </c>
      <c r="AY44" s="920"/>
      <c r="AZ44" s="920"/>
      <c r="BA44" s="920"/>
      <c r="BB44" s="920"/>
      <c r="BC44" s="920"/>
      <c r="BD44" s="920"/>
      <c r="BE44" s="920"/>
      <c r="BF44" s="201"/>
      <c r="BG44" s="201"/>
      <c r="BH44" s="735">
        <f>[1]従9!$BH$44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[1]従9!$CC$44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[1]従9!$I$45</f>
        <v>0</v>
      </c>
      <c r="J45" s="782"/>
      <c r="K45" s="782"/>
      <c r="L45" s="782"/>
      <c r="M45" s="782"/>
      <c r="N45" s="782"/>
      <c r="O45" s="782"/>
      <c r="P45" s="782"/>
      <c r="Q45" s="782"/>
      <c r="R45" s="782"/>
      <c r="S45" s="782"/>
      <c r="T45" s="782"/>
      <c r="U45" s="782"/>
      <c r="V45" s="782"/>
      <c r="W45" s="782"/>
      <c r="X45" s="783">
        <f>[1]従9!$X$45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[1]従9!$AJ$46</f>
        <v>明・大
昭・平</v>
      </c>
      <c r="AK46" s="722"/>
      <c r="AL46" s="722"/>
      <c r="AM46" s="723">
        <f>[1]従9!$AM$46</f>
        <v>0</v>
      </c>
      <c r="AN46" s="723"/>
      <c r="AO46" s="723"/>
      <c r="AP46" s="208" t="s">
        <v>7</v>
      </c>
      <c r="AQ46" s="724">
        <f>[1]従9!$AQ$46</f>
        <v>0</v>
      </c>
      <c r="AR46" s="724"/>
      <c r="AS46" s="724"/>
      <c r="AT46" s="208" t="s">
        <v>7</v>
      </c>
      <c r="AU46" s="724">
        <f>[1]従9!$AU$46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[1]従9!$J$47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[1]従9!$AX$47</f>
        <v>0</v>
      </c>
      <c r="AY47" s="769"/>
      <c r="AZ47" s="769"/>
      <c r="BA47" s="769"/>
      <c r="BB47" s="769"/>
      <c r="BC47" s="769"/>
      <c r="BD47" s="769"/>
      <c r="BE47" s="769"/>
      <c r="BF47" s="163"/>
      <c r="BG47" s="163"/>
      <c r="BH47" s="738">
        <f>[1]従9!$BH$47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[1]従9!$CC$47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[1]従9!$J$48</f>
        <v>0</v>
      </c>
      <c r="K48" s="713"/>
      <c r="L48" s="713"/>
      <c r="M48" s="713"/>
      <c r="N48" s="713"/>
      <c r="O48" s="713"/>
      <c r="P48" s="713"/>
      <c r="Q48" s="713"/>
      <c r="R48" s="713"/>
      <c r="S48" s="713"/>
      <c r="T48" s="713"/>
      <c r="U48" s="713"/>
      <c r="V48" s="713"/>
      <c r="W48" s="713"/>
      <c r="X48" s="716">
        <f>[1]従9!$X$48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[1]従9!$Z$49</f>
        <v>0</v>
      </c>
      <c r="AA49" s="719"/>
      <c r="AB49" s="719"/>
      <c r="AC49" s="719"/>
      <c r="AD49" s="719"/>
      <c r="AE49" s="719"/>
      <c r="AF49" s="719"/>
      <c r="AG49" s="719"/>
      <c r="AH49" s="719"/>
      <c r="AI49" s="720"/>
      <c r="AJ49" s="721" t="str">
        <f>[1]従9!$AJ$49</f>
        <v>明・大
昭・平</v>
      </c>
      <c r="AK49" s="722"/>
      <c r="AL49" s="722"/>
      <c r="AM49" s="723">
        <f>[1]従9!$AM$49</f>
        <v>0</v>
      </c>
      <c r="AN49" s="723"/>
      <c r="AO49" s="723"/>
      <c r="AP49" s="208" t="s">
        <v>7</v>
      </c>
      <c r="AQ49" s="724">
        <f>[1]従9!$AQ$49</f>
        <v>0</v>
      </c>
      <c r="AR49" s="724"/>
      <c r="AS49" s="724"/>
      <c r="AT49" s="208" t="s">
        <v>7</v>
      </c>
      <c r="AU49" s="724">
        <f>[1]従9!$AU$49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[1]従9!$J$50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[1]従9!$AX$50</f>
        <v>0</v>
      </c>
      <c r="AY50" s="920"/>
      <c r="AZ50" s="920"/>
      <c r="BA50" s="920"/>
      <c r="BB50" s="920"/>
      <c r="BC50" s="920"/>
      <c r="BD50" s="920"/>
      <c r="BE50" s="920"/>
      <c r="BF50" s="201"/>
      <c r="BG50" s="201"/>
      <c r="BH50" s="735">
        <f>[1]従9!$BH$50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[1]従9!$CC$50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[1]従9!$J$51</f>
        <v>0</v>
      </c>
      <c r="K51" s="713"/>
      <c r="L51" s="713"/>
      <c r="M51" s="713"/>
      <c r="N51" s="713"/>
      <c r="O51" s="713"/>
      <c r="P51" s="713"/>
      <c r="Q51" s="713"/>
      <c r="R51" s="713"/>
      <c r="S51" s="713"/>
      <c r="T51" s="713"/>
      <c r="U51" s="713"/>
      <c r="V51" s="713"/>
      <c r="W51" s="713"/>
      <c r="X51" s="716">
        <f>[1]従9!$X$51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[1]従9!$Z$52</f>
        <v>0</v>
      </c>
      <c r="AA52" s="719"/>
      <c r="AB52" s="719"/>
      <c r="AC52" s="719"/>
      <c r="AD52" s="719"/>
      <c r="AE52" s="719"/>
      <c r="AF52" s="719"/>
      <c r="AG52" s="719"/>
      <c r="AH52" s="719"/>
      <c r="AI52" s="720"/>
      <c r="AJ52" s="721" t="str">
        <f>[1]従9!$AJ$52</f>
        <v>明・大
昭・平</v>
      </c>
      <c r="AK52" s="722"/>
      <c r="AL52" s="722"/>
      <c r="AM52" s="723">
        <f>[1]従9!$AM$52</f>
        <v>0</v>
      </c>
      <c r="AN52" s="723"/>
      <c r="AO52" s="723"/>
      <c r="AP52" s="208" t="s">
        <v>7</v>
      </c>
      <c r="AQ52" s="724">
        <f>[1]従9!$AQ$52</f>
        <v>0</v>
      </c>
      <c r="AR52" s="724"/>
      <c r="AS52" s="724"/>
      <c r="AT52" s="208" t="s">
        <v>7</v>
      </c>
      <c r="AU52" s="724">
        <f>[1]従9!$AU$52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[1]従9!$J$53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[1]従9!$AX$53</f>
        <v>0</v>
      </c>
      <c r="AY53" s="769"/>
      <c r="AZ53" s="769"/>
      <c r="BA53" s="769"/>
      <c r="BB53" s="769"/>
      <c r="BC53" s="769"/>
      <c r="BD53" s="769"/>
      <c r="BE53" s="769"/>
      <c r="BF53" s="163"/>
      <c r="BG53" s="163"/>
      <c r="BH53" s="738">
        <f>[1]従9!$BH$53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[1]従9!$CC$53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[1]従9!$J$54</f>
        <v>0</v>
      </c>
      <c r="K54" s="713"/>
      <c r="L54" s="713"/>
      <c r="M54" s="713"/>
      <c r="N54" s="713"/>
      <c r="O54" s="713"/>
      <c r="P54" s="713"/>
      <c r="Q54" s="713"/>
      <c r="R54" s="713"/>
      <c r="S54" s="713"/>
      <c r="T54" s="713"/>
      <c r="U54" s="713"/>
      <c r="V54" s="713"/>
      <c r="W54" s="713"/>
      <c r="X54" s="783">
        <f>[1]従9!$X$54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[1]従9!$Z$55</f>
        <v>0</v>
      </c>
      <c r="AA55" s="950"/>
      <c r="AB55" s="950"/>
      <c r="AC55" s="950"/>
      <c r="AD55" s="950"/>
      <c r="AE55" s="950"/>
      <c r="AF55" s="950"/>
      <c r="AG55" s="950"/>
      <c r="AH55" s="950"/>
      <c r="AI55" s="951"/>
      <c r="AJ55" s="932" t="str">
        <f>[1]従9!$AJ$55</f>
        <v>明・大
昭・平</v>
      </c>
      <c r="AK55" s="933"/>
      <c r="AL55" s="933"/>
      <c r="AM55" s="763">
        <f>[1]従9!$AM$55</f>
        <v>0</v>
      </c>
      <c r="AN55" s="763"/>
      <c r="AO55" s="763"/>
      <c r="AP55" s="209" t="s">
        <v>7</v>
      </c>
      <c r="AQ55" s="764">
        <f>[1]従9!$AQ$55</f>
        <v>0</v>
      </c>
      <c r="AR55" s="764"/>
      <c r="AS55" s="764"/>
      <c r="AT55" s="209" t="s">
        <v>7</v>
      </c>
      <c r="AU55" s="764">
        <f>[1]従9!$AU$55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[1]従10!$BL$6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[1]従10!$CO$6</f>
        <v>昭和</v>
      </c>
      <c r="CP6" s="837"/>
      <c r="CQ6" s="837"/>
      <c r="CR6" s="813">
        <f>[1]従10!$CR$6</f>
        <v>0</v>
      </c>
      <c r="CS6" s="811" t="s">
        <v>2</v>
      </c>
      <c r="CT6" s="813">
        <f>[1]従10!$CT$6</f>
        <v>0</v>
      </c>
      <c r="CU6" s="811" t="s">
        <v>19</v>
      </c>
      <c r="CV6" s="813">
        <f>[1]従10!$CV$6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[1]従10!$BL$7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[1]従10!$CH$7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[1]従10!$CO$8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[1]従10!$CO$9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[1]従10!$BQ$12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[1]従10!$BL$13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[1]従10!$H$19</f>
        <v>0</v>
      </c>
      <c r="I19" s="788"/>
      <c r="J19" s="788"/>
      <c r="K19" s="788"/>
      <c r="L19" s="788"/>
      <c r="M19" s="788"/>
      <c r="N19" s="788"/>
      <c r="O19" s="788"/>
      <c r="P19" s="788"/>
      <c r="Q19" s="788"/>
      <c r="R19" s="788"/>
      <c r="S19" s="788"/>
      <c r="T19" s="788"/>
      <c r="U19" s="788"/>
      <c r="V19" s="788"/>
      <c r="W19" s="788"/>
      <c r="X19" s="788"/>
      <c r="Y19" s="788"/>
      <c r="Z19" s="789"/>
      <c r="AA19" s="796">
        <f>[1]従10!$AA$19</f>
        <v>0</v>
      </c>
      <c r="AB19" s="796"/>
      <c r="AC19" s="796"/>
      <c r="AD19" s="796"/>
      <c r="AE19" s="796"/>
      <c r="AF19" s="796"/>
      <c r="AG19" s="796"/>
      <c r="AH19" s="796"/>
      <c r="AI19" s="796"/>
      <c r="AJ19" s="796"/>
      <c r="AK19" s="796"/>
      <c r="AL19" s="796"/>
      <c r="AM19" s="169"/>
      <c r="AN19" s="886">
        <f>[1]従10!$AN$19</f>
        <v>0</v>
      </c>
      <c r="AO19" s="796"/>
      <c r="AP19" s="796"/>
      <c r="AQ19" s="796"/>
      <c r="AR19" s="796"/>
      <c r="AS19" s="796"/>
      <c r="AT19" s="796"/>
      <c r="AU19" s="796"/>
      <c r="AV19" s="796"/>
      <c r="AW19" s="796"/>
      <c r="AX19" s="796"/>
      <c r="AY19" s="796"/>
      <c r="AZ19" s="181"/>
      <c r="BA19" s="796">
        <f>[1]従10!$BA$19</f>
        <v>0</v>
      </c>
      <c r="BB19" s="796"/>
      <c r="BC19" s="796"/>
      <c r="BD19" s="796"/>
      <c r="BE19" s="796"/>
      <c r="BF19" s="796"/>
      <c r="BG19" s="796"/>
      <c r="BH19" s="796"/>
      <c r="BI19" s="796"/>
      <c r="BJ19" s="796"/>
      <c r="BK19" s="796"/>
      <c r="BL19" s="169"/>
      <c r="BM19" s="886">
        <f>[1]従10!$BM$19</f>
        <v>0</v>
      </c>
      <c r="BN19" s="796"/>
      <c r="BO19" s="796"/>
      <c r="BP19" s="796"/>
      <c r="BQ19" s="796"/>
      <c r="BR19" s="796"/>
      <c r="BS19" s="796"/>
      <c r="BT19" s="181"/>
      <c r="BU19" s="886">
        <f>[1]従10!$BU$19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[1]従10!$I$24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[1]従10!$AX$24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[1]従10!$BW$24</f>
        <v>0</v>
      </c>
      <c r="BX24" s="736"/>
      <c r="BY24" s="736"/>
      <c r="BZ24" s="736"/>
      <c r="CA24" s="736"/>
      <c r="CB24" s="736"/>
      <c r="CC24" s="736"/>
      <c r="CD24" s="736"/>
      <c r="CE24" s="736"/>
      <c r="CF24" s="736"/>
      <c r="CG24" s="736"/>
      <c r="CH24" s="736"/>
      <c r="CI24" s="736"/>
      <c r="CJ24" s="736"/>
      <c r="CK24" s="736"/>
      <c r="CL24" s="737"/>
      <c r="CM24" s="726">
        <f>[1]従10!$CM$24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[1]従10!$I$25</f>
        <v>0</v>
      </c>
      <c r="J25" s="782"/>
      <c r="K25" s="782"/>
      <c r="L25" s="782"/>
      <c r="M25" s="782"/>
      <c r="N25" s="782"/>
      <c r="O25" s="782"/>
      <c r="P25" s="782"/>
      <c r="Q25" s="782"/>
      <c r="R25" s="782"/>
      <c r="S25" s="782"/>
      <c r="T25" s="782"/>
      <c r="U25" s="782"/>
      <c r="V25" s="782"/>
      <c r="W25" s="782"/>
      <c r="X25" s="783">
        <f>[1]従10!$X$25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[1]従10!$BH$25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[1]従10!$AJ$26</f>
        <v>明・大
昭・平</v>
      </c>
      <c r="AK26" s="722"/>
      <c r="AL26" s="722"/>
      <c r="AM26" s="723">
        <f>[1]従10!$AM$26</f>
        <v>0</v>
      </c>
      <c r="AN26" s="723"/>
      <c r="AO26" s="723"/>
      <c r="AP26" s="208" t="s">
        <v>7</v>
      </c>
      <c r="AQ26" s="724">
        <f>[1]従10!$AQ$26</f>
        <v>0</v>
      </c>
      <c r="AR26" s="724"/>
      <c r="AS26" s="724"/>
      <c r="AT26" s="208" t="s">
        <v>7</v>
      </c>
      <c r="AU26" s="724">
        <f>[1]従10!$AU$26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[1]従10!$J$27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[1]従10!$AX$27</f>
        <v>0</v>
      </c>
      <c r="AY27" s="769"/>
      <c r="AZ27" s="769"/>
      <c r="BA27" s="769"/>
      <c r="BB27" s="769"/>
      <c r="BC27" s="769"/>
      <c r="BD27" s="769"/>
      <c r="BE27" s="769"/>
      <c r="BF27" s="163"/>
      <c r="BG27" s="163"/>
      <c r="BH27" s="744" t="str">
        <f>[1]従10!$BH$27</f>
        <v xml:space="preserve">    16歳以上30歳未満
 □ 又は70歳以上</v>
      </c>
      <c r="BI27" s="745"/>
      <c r="BJ27" s="745"/>
      <c r="BK27" s="745"/>
      <c r="BL27" s="745"/>
      <c r="BM27" s="745"/>
      <c r="BN27" s="745"/>
      <c r="BO27" s="745"/>
      <c r="BP27" s="752" t="str">
        <f>[1]従10!$BP$27</f>
        <v>□ 留学</v>
      </c>
      <c r="BQ27" s="745"/>
      <c r="BR27" s="745"/>
      <c r="BS27" s="745"/>
      <c r="BT27" s="745"/>
      <c r="BU27" s="745"/>
      <c r="BV27" s="751"/>
      <c r="BW27" s="738">
        <f>[1]従10!$BW$27</f>
        <v>0</v>
      </c>
      <c r="BX27" s="739"/>
      <c r="BY27" s="739"/>
      <c r="BZ27" s="739"/>
      <c r="CA27" s="739"/>
      <c r="CB27" s="739"/>
      <c r="CC27" s="739"/>
      <c r="CD27" s="739"/>
      <c r="CE27" s="739"/>
      <c r="CF27" s="739"/>
      <c r="CG27" s="739"/>
      <c r="CH27" s="739"/>
      <c r="CI27" s="739"/>
      <c r="CJ27" s="739"/>
      <c r="CK27" s="739"/>
      <c r="CL27" s="740"/>
      <c r="CM27" s="727">
        <f>[1]従10!$CM$27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[1]従10!$J$28</f>
        <v>0</v>
      </c>
      <c r="K28" s="713"/>
      <c r="L28" s="713"/>
      <c r="M28" s="713"/>
      <c r="N28" s="713"/>
      <c r="O28" s="713"/>
      <c r="P28" s="713"/>
      <c r="Q28" s="713"/>
      <c r="R28" s="713"/>
      <c r="S28" s="713"/>
      <c r="T28" s="713"/>
      <c r="U28" s="713"/>
      <c r="V28" s="713"/>
      <c r="W28" s="713"/>
      <c r="X28" s="716">
        <f>[1]従10!$X$28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[1]従10!$Z$29</f>
        <v>0</v>
      </c>
      <c r="AA29" s="924"/>
      <c r="AB29" s="924"/>
      <c r="AC29" s="924"/>
      <c r="AD29" s="924"/>
      <c r="AE29" s="924"/>
      <c r="AF29" s="924"/>
      <c r="AG29" s="924"/>
      <c r="AH29" s="924"/>
      <c r="AI29" s="925"/>
      <c r="AJ29" s="721" t="str">
        <f>[1]従10!$AJ$29</f>
        <v>明・大
昭・平</v>
      </c>
      <c r="AK29" s="722"/>
      <c r="AL29" s="722"/>
      <c r="AM29" s="723">
        <f>[1]従10!$AM$29</f>
        <v>0</v>
      </c>
      <c r="AN29" s="723"/>
      <c r="AO29" s="723"/>
      <c r="AP29" s="208" t="s">
        <v>7</v>
      </c>
      <c r="AQ29" s="724">
        <f>[1]従10!$AQ$29</f>
        <v>0</v>
      </c>
      <c r="AR29" s="724"/>
      <c r="AS29" s="724"/>
      <c r="AT29" s="208" t="s">
        <v>7</v>
      </c>
      <c r="AU29" s="724">
        <f>[1]従10!$AU$29</f>
        <v>0</v>
      </c>
      <c r="AV29" s="724"/>
      <c r="AW29" s="725"/>
      <c r="AX29" s="769"/>
      <c r="AY29" s="769"/>
      <c r="AZ29" s="769"/>
      <c r="BA29" s="769"/>
      <c r="BB29" s="769"/>
      <c r="BC29" s="769"/>
      <c r="BD29" s="769"/>
      <c r="BE29" s="769"/>
      <c r="BF29" s="922" t="s">
        <v>141</v>
      </c>
      <c r="BG29" s="922"/>
      <c r="BH29" s="744" t="str">
        <f>[1]従10!$BH$29</f>
        <v xml:space="preserve"> □ 障害者</v>
      </c>
      <c r="BI29" s="745"/>
      <c r="BJ29" s="745"/>
      <c r="BK29" s="745"/>
      <c r="BL29" s="745"/>
      <c r="BM29" s="745"/>
      <c r="BN29" s="745"/>
      <c r="BO29" s="745"/>
      <c r="BP29" s="745" t="str">
        <f>[1]従10!$BP$29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[1]従10!$J$30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[1]従10!$AX$30</f>
        <v>0</v>
      </c>
      <c r="AY30" s="920"/>
      <c r="AZ30" s="920"/>
      <c r="BA30" s="920"/>
      <c r="BB30" s="920"/>
      <c r="BC30" s="920"/>
      <c r="BD30" s="920"/>
      <c r="BE30" s="920"/>
      <c r="BF30" s="201"/>
      <c r="BG30" s="201"/>
      <c r="BH30" s="746" t="str">
        <f>[1]従10!$BH$30</f>
        <v xml:space="preserve">    16歳以上30歳未満
 □ 又は70歳以上</v>
      </c>
      <c r="BI30" s="747"/>
      <c r="BJ30" s="747"/>
      <c r="BK30" s="747"/>
      <c r="BL30" s="747"/>
      <c r="BM30" s="747"/>
      <c r="BN30" s="747"/>
      <c r="BO30" s="747"/>
      <c r="BP30" s="749" t="str">
        <f>[1]従10!$BP$30</f>
        <v>□ 留学</v>
      </c>
      <c r="BQ30" s="747"/>
      <c r="BR30" s="747"/>
      <c r="BS30" s="747"/>
      <c r="BT30" s="747"/>
      <c r="BU30" s="747"/>
      <c r="BV30" s="750"/>
      <c r="BW30" s="735">
        <f>[1]従10!$BW$30</f>
        <v>0</v>
      </c>
      <c r="BX30" s="736"/>
      <c r="BY30" s="736"/>
      <c r="BZ30" s="736"/>
      <c r="CA30" s="736"/>
      <c r="CB30" s="736"/>
      <c r="CC30" s="736"/>
      <c r="CD30" s="736"/>
      <c r="CE30" s="736"/>
      <c r="CF30" s="736"/>
      <c r="CG30" s="736"/>
      <c r="CH30" s="736"/>
      <c r="CI30" s="736"/>
      <c r="CJ30" s="736"/>
      <c r="CK30" s="736"/>
      <c r="CL30" s="737"/>
      <c r="CM30" s="726">
        <f>[1]従10!$CM$30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[1]従10!$J$31</f>
        <v>0</v>
      </c>
      <c r="K31" s="713"/>
      <c r="L31" s="713"/>
      <c r="M31" s="713"/>
      <c r="N31" s="713"/>
      <c r="O31" s="713"/>
      <c r="P31" s="713"/>
      <c r="Q31" s="713"/>
      <c r="R31" s="713"/>
      <c r="S31" s="713"/>
      <c r="T31" s="713"/>
      <c r="U31" s="713"/>
      <c r="V31" s="713"/>
      <c r="W31" s="713"/>
      <c r="X31" s="783">
        <f>[1]従10!$X$31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[1]従10!$Z$32</f>
        <v>0</v>
      </c>
      <c r="AA32" s="924"/>
      <c r="AB32" s="924"/>
      <c r="AC32" s="924"/>
      <c r="AD32" s="924"/>
      <c r="AE32" s="924"/>
      <c r="AF32" s="924"/>
      <c r="AG32" s="924"/>
      <c r="AH32" s="924"/>
      <c r="AI32" s="925"/>
      <c r="AJ32" s="721" t="str">
        <f>[1]従10!$AJ$32</f>
        <v>明・大
昭・平</v>
      </c>
      <c r="AK32" s="722"/>
      <c r="AL32" s="722"/>
      <c r="AM32" s="723">
        <f>[1]従10!$AM$32</f>
        <v>0</v>
      </c>
      <c r="AN32" s="723"/>
      <c r="AO32" s="723"/>
      <c r="AP32" s="208" t="s">
        <v>7</v>
      </c>
      <c r="AQ32" s="724">
        <f>[1]従10!$AQ$32</f>
        <v>0</v>
      </c>
      <c r="AR32" s="724"/>
      <c r="AS32" s="724"/>
      <c r="AT32" s="208" t="s">
        <v>7</v>
      </c>
      <c r="AU32" s="724">
        <f>[1]従10!$AU$32</f>
        <v>0</v>
      </c>
      <c r="AV32" s="724"/>
      <c r="AW32" s="725"/>
      <c r="AX32" s="921"/>
      <c r="AY32" s="921"/>
      <c r="AZ32" s="921"/>
      <c r="BA32" s="921"/>
      <c r="BB32" s="921"/>
      <c r="BC32" s="921"/>
      <c r="BD32" s="921"/>
      <c r="BE32" s="921"/>
      <c r="BF32" s="767" t="s">
        <v>141</v>
      </c>
      <c r="BG32" s="767"/>
      <c r="BH32" s="753" t="str">
        <f>[1]従10!$BH$32</f>
        <v xml:space="preserve"> □ 障害者</v>
      </c>
      <c r="BI32" s="754"/>
      <c r="BJ32" s="754"/>
      <c r="BK32" s="754"/>
      <c r="BL32" s="754"/>
      <c r="BM32" s="754"/>
      <c r="BN32" s="754"/>
      <c r="BO32" s="754"/>
      <c r="BP32" s="754" t="str">
        <f>[1]従10!$BP$32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[1]従10!$J$33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[1]従10!$AX$33</f>
        <v>0</v>
      </c>
      <c r="AY33" s="769"/>
      <c r="AZ33" s="769"/>
      <c r="BA33" s="769"/>
      <c r="BB33" s="769"/>
      <c r="BC33" s="769"/>
      <c r="BD33" s="769"/>
      <c r="BE33" s="769"/>
      <c r="BF33" s="163"/>
      <c r="BG33" s="163"/>
      <c r="BH33" s="744" t="str">
        <f>[1]従10!$BH$33</f>
        <v xml:space="preserve">    16歳以上30歳未満
 □ 又は70歳以上</v>
      </c>
      <c r="BI33" s="745"/>
      <c r="BJ33" s="745"/>
      <c r="BK33" s="745"/>
      <c r="BL33" s="745"/>
      <c r="BM33" s="745"/>
      <c r="BN33" s="745"/>
      <c r="BO33" s="745"/>
      <c r="BP33" s="752" t="str">
        <f>[1]従10!$BP$33</f>
        <v>□ 留学</v>
      </c>
      <c r="BQ33" s="745"/>
      <c r="BR33" s="745"/>
      <c r="BS33" s="745"/>
      <c r="BT33" s="745"/>
      <c r="BU33" s="745"/>
      <c r="BV33" s="751"/>
      <c r="BW33" s="738">
        <f>[1]従10!$BW$33</f>
        <v>0</v>
      </c>
      <c r="BX33" s="739"/>
      <c r="BY33" s="739"/>
      <c r="BZ33" s="739"/>
      <c r="CA33" s="739"/>
      <c r="CB33" s="739"/>
      <c r="CC33" s="739"/>
      <c r="CD33" s="739"/>
      <c r="CE33" s="739"/>
      <c r="CF33" s="739"/>
      <c r="CG33" s="739"/>
      <c r="CH33" s="739"/>
      <c r="CI33" s="739"/>
      <c r="CJ33" s="739"/>
      <c r="CK33" s="739"/>
      <c r="CL33" s="740"/>
      <c r="CM33" s="727">
        <f>[1]従10!$CM$33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[1]従10!$J$34</f>
        <v>0</v>
      </c>
      <c r="K34" s="713"/>
      <c r="L34" s="713"/>
      <c r="M34" s="713"/>
      <c r="N34" s="713"/>
      <c r="O34" s="713"/>
      <c r="P34" s="713"/>
      <c r="Q34" s="713"/>
      <c r="R34" s="713"/>
      <c r="S34" s="713"/>
      <c r="T34" s="713"/>
      <c r="U34" s="713"/>
      <c r="V34" s="713"/>
      <c r="W34" s="713"/>
      <c r="X34" s="716">
        <f>[1]従10!$X$34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[1]従10!$Z$35</f>
        <v>0</v>
      </c>
      <c r="AA35" s="761"/>
      <c r="AB35" s="761"/>
      <c r="AC35" s="761"/>
      <c r="AD35" s="761"/>
      <c r="AE35" s="761"/>
      <c r="AF35" s="761"/>
      <c r="AG35" s="761"/>
      <c r="AH35" s="761"/>
      <c r="AI35" s="762"/>
      <c r="AJ35" s="932" t="str">
        <f>[1]従10!$AJ$35</f>
        <v>明・大
昭・平</v>
      </c>
      <c r="AK35" s="933"/>
      <c r="AL35" s="933"/>
      <c r="AM35" s="763">
        <f>[1]従10!$AM$35</f>
        <v>0</v>
      </c>
      <c r="AN35" s="763"/>
      <c r="AO35" s="763"/>
      <c r="AP35" s="209" t="s">
        <v>7</v>
      </c>
      <c r="AQ35" s="764">
        <f>[1]従10!$AQ$35</f>
        <v>0</v>
      </c>
      <c r="AR35" s="764"/>
      <c r="AS35" s="764"/>
      <c r="AT35" s="209" t="s">
        <v>7</v>
      </c>
      <c r="AU35" s="764">
        <f>[1]従10!$AU$35</f>
        <v>0</v>
      </c>
      <c r="AV35" s="764"/>
      <c r="AW35" s="765"/>
      <c r="AX35" s="769"/>
      <c r="AY35" s="769"/>
      <c r="AZ35" s="769"/>
      <c r="BA35" s="769"/>
      <c r="BB35" s="769"/>
      <c r="BC35" s="769"/>
      <c r="BD35" s="769"/>
      <c r="BE35" s="769"/>
      <c r="BF35" s="922" t="s">
        <v>141</v>
      </c>
      <c r="BG35" s="922"/>
      <c r="BH35" s="744" t="str">
        <f>[1]従10!$BH$35</f>
        <v xml:space="preserve"> □ 障害者</v>
      </c>
      <c r="BI35" s="745"/>
      <c r="BJ35" s="745"/>
      <c r="BK35" s="745"/>
      <c r="BL35" s="745"/>
      <c r="BM35" s="745"/>
      <c r="BN35" s="745"/>
      <c r="BO35" s="745"/>
      <c r="BP35" s="745" t="str">
        <f>[1]従10!$BP$35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[1]従10!$J$36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[1]従10!$AX$36</f>
        <v>0</v>
      </c>
      <c r="AY36" s="920"/>
      <c r="AZ36" s="920"/>
      <c r="BA36" s="920"/>
      <c r="BB36" s="920"/>
      <c r="BC36" s="920"/>
      <c r="BD36" s="920"/>
      <c r="BE36" s="920"/>
      <c r="BF36" s="201"/>
      <c r="BG36" s="201"/>
      <c r="BH36" s="746" t="str">
        <f>[1]従10!$BH$36</f>
        <v xml:space="preserve">    16歳以上30歳未満
 □ 又は70歳以上</v>
      </c>
      <c r="BI36" s="747"/>
      <c r="BJ36" s="747"/>
      <c r="BK36" s="747"/>
      <c r="BL36" s="747"/>
      <c r="BM36" s="747"/>
      <c r="BN36" s="747"/>
      <c r="BO36" s="747"/>
      <c r="BP36" s="749" t="str">
        <f>[1]従10!$BP$36</f>
        <v>□ 留学</v>
      </c>
      <c r="BQ36" s="747"/>
      <c r="BR36" s="747"/>
      <c r="BS36" s="747"/>
      <c r="BT36" s="747"/>
      <c r="BU36" s="747"/>
      <c r="BV36" s="750"/>
      <c r="BW36" s="735">
        <f>[1]従10!$BW$36</f>
        <v>0</v>
      </c>
      <c r="BX36" s="736"/>
      <c r="BY36" s="736"/>
      <c r="BZ36" s="736"/>
      <c r="CA36" s="736"/>
      <c r="CB36" s="736"/>
      <c r="CC36" s="736"/>
      <c r="CD36" s="736"/>
      <c r="CE36" s="736"/>
      <c r="CF36" s="736"/>
      <c r="CG36" s="736"/>
      <c r="CH36" s="736"/>
      <c r="CI36" s="736"/>
      <c r="CJ36" s="736"/>
      <c r="CK36" s="736"/>
      <c r="CL36" s="737"/>
      <c r="CM36" s="726">
        <f>[1]従10!$CM$36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[1]従10!$J$37</f>
        <v>0</v>
      </c>
      <c r="K37" s="713"/>
      <c r="L37" s="713"/>
      <c r="M37" s="713"/>
      <c r="N37" s="713"/>
      <c r="O37" s="713"/>
      <c r="P37" s="713"/>
      <c r="Q37" s="713"/>
      <c r="R37" s="713"/>
      <c r="S37" s="713"/>
      <c r="T37" s="713"/>
      <c r="U37" s="713"/>
      <c r="V37" s="713"/>
      <c r="W37" s="713"/>
      <c r="X37" s="716">
        <f>[1]従10!$X$37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[1]従10!$Z$38</f>
        <v>0</v>
      </c>
      <c r="AA38" s="761"/>
      <c r="AB38" s="761"/>
      <c r="AC38" s="761"/>
      <c r="AD38" s="761"/>
      <c r="AE38" s="761"/>
      <c r="AF38" s="761"/>
      <c r="AG38" s="761"/>
      <c r="AH38" s="761"/>
      <c r="AI38" s="762"/>
      <c r="AJ38" s="932" t="str">
        <f>[1]従10!$AJ$38</f>
        <v>明・大
昭・平</v>
      </c>
      <c r="AK38" s="933"/>
      <c r="AL38" s="933"/>
      <c r="AM38" s="763">
        <f>[1]従10!$AM$38</f>
        <v>0</v>
      </c>
      <c r="AN38" s="763"/>
      <c r="AO38" s="763"/>
      <c r="AP38" s="209" t="s">
        <v>7</v>
      </c>
      <c r="AQ38" s="764">
        <f>[1]従10!$AQ$38</f>
        <v>0</v>
      </c>
      <c r="AR38" s="764"/>
      <c r="AS38" s="764"/>
      <c r="AT38" s="209" t="s">
        <v>7</v>
      </c>
      <c r="AU38" s="764">
        <f>[1]従10!$AU$38</f>
        <v>0</v>
      </c>
      <c r="AV38" s="764"/>
      <c r="AW38" s="765"/>
      <c r="AX38" s="921"/>
      <c r="AY38" s="921"/>
      <c r="AZ38" s="921"/>
      <c r="BA38" s="921"/>
      <c r="BB38" s="921"/>
      <c r="BC38" s="921"/>
      <c r="BD38" s="921"/>
      <c r="BE38" s="921"/>
      <c r="BF38" s="767" t="s">
        <v>141</v>
      </c>
      <c r="BG38" s="768"/>
      <c r="BH38" s="753" t="str">
        <f>[1]従10!$BH$38</f>
        <v xml:space="preserve"> □ 障害者</v>
      </c>
      <c r="BI38" s="754"/>
      <c r="BJ38" s="754"/>
      <c r="BK38" s="754"/>
      <c r="BL38" s="754"/>
      <c r="BM38" s="754"/>
      <c r="BN38" s="754"/>
      <c r="BO38" s="754"/>
      <c r="BP38" s="754" t="str">
        <f>[1]従10!$BP$38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[1]従10!$J$39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[1]従10!$AX$39</f>
        <v>0</v>
      </c>
      <c r="AY39" s="769"/>
      <c r="AZ39" s="769"/>
      <c r="BA39" s="769"/>
      <c r="BB39" s="769"/>
      <c r="BC39" s="769"/>
      <c r="BD39" s="769"/>
      <c r="BE39" s="769"/>
      <c r="BF39" s="163"/>
      <c r="BG39" s="163"/>
      <c r="BH39" s="744" t="str">
        <f>[1]従10!$BH$39</f>
        <v xml:space="preserve">    16歳以上30歳未満
 □ 又は70歳以上</v>
      </c>
      <c r="BI39" s="745"/>
      <c r="BJ39" s="745"/>
      <c r="BK39" s="745"/>
      <c r="BL39" s="745"/>
      <c r="BM39" s="745"/>
      <c r="BN39" s="745"/>
      <c r="BO39" s="745"/>
      <c r="BP39" s="752" t="str">
        <f>[1]従10!$BP$39</f>
        <v>□ 留学</v>
      </c>
      <c r="BQ39" s="745"/>
      <c r="BR39" s="745"/>
      <c r="BS39" s="745"/>
      <c r="BT39" s="745"/>
      <c r="BU39" s="745"/>
      <c r="BV39" s="751"/>
      <c r="BW39" s="738">
        <f>[1]従10!$BW$39</f>
        <v>0</v>
      </c>
      <c r="BX39" s="739"/>
      <c r="BY39" s="739"/>
      <c r="BZ39" s="739"/>
      <c r="CA39" s="739"/>
      <c r="CB39" s="739"/>
      <c r="CC39" s="739"/>
      <c r="CD39" s="739"/>
      <c r="CE39" s="739"/>
      <c r="CF39" s="739"/>
      <c r="CG39" s="739"/>
      <c r="CH39" s="739"/>
      <c r="CI39" s="739"/>
      <c r="CJ39" s="739"/>
      <c r="CK39" s="739"/>
      <c r="CL39" s="740"/>
      <c r="CM39" s="727">
        <f>[1]従10!$CM$39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[1]従10!$J$40</f>
        <v>0</v>
      </c>
      <c r="K40" s="713"/>
      <c r="L40" s="713"/>
      <c r="M40" s="713"/>
      <c r="N40" s="713"/>
      <c r="O40" s="713"/>
      <c r="P40" s="713"/>
      <c r="Q40" s="713"/>
      <c r="R40" s="713"/>
      <c r="S40" s="713"/>
      <c r="T40" s="713"/>
      <c r="U40" s="713"/>
      <c r="V40" s="713"/>
      <c r="W40" s="713"/>
      <c r="X40" s="716">
        <f>[1]従10!$X$40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[1]従10!$Z$41</f>
        <v>0</v>
      </c>
      <c r="AA41" s="761"/>
      <c r="AB41" s="761"/>
      <c r="AC41" s="761"/>
      <c r="AD41" s="761"/>
      <c r="AE41" s="761"/>
      <c r="AF41" s="761"/>
      <c r="AG41" s="761"/>
      <c r="AH41" s="761"/>
      <c r="AI41" s="762"/>
      <c r="AJ41" s="932" t="str">
        <f>[1]従10!$AJ$41</f>
        <v>明・大
昭・平</v>
      </c>
      <c r="AK41" s="933"/>
      <c r="AL41" s="933"/>
      <c r="AM41" s="763">
        <f>[1]従10!$AM$41</f>
        <v>0</v>
      </c>
      <c r="AN41" s="763"/>
      <c r="AO41" s="763"/>
      <c r="AP41" s="209" t="s">
        <v>7</v>
      </c>
      <c r="AQ41" s="764">
        <f>[1]従10!$AQ$41</f>
        <v>0</v>
      </c>
      <c r="AR41" s="764"/>
      <c r="AS41" s="764"/>
      <c r="AT41" s="209" t="s">
        <v>7</v>
      </c>
      <c r="AU41" s="764">
        <f>[1]従10!$AU$41</f>
        <v>0</v>
      </c>
      <c r="AV41" s="764"/>
      <c r="AW41" s="765"/>
      <c r="AX41" s="770"/>
      <c r="AY41" s="770"/>
      <c r="AZ41" s="770"/>
      <c r="BA41" s="770"/>
      <c r="BB41" s="770"/>
      <c r="BC41" s="770"/>
      <c r="BD41" s="770"/>
      <c r="BE41" s="770"/>
      <c r="BF41" s="767" t="s">
        <v>141</v>
      </c>
      <c r="BG41" s="768"/>
      <c r="BH41" s="744" t="str">
        <f>[1]従10!$BH$41</f>
        <v xml:space="preserve"> □ 障害者</v>
      </c>
      <c r="BI41" s="745"/>
      <c r="BJ41" s="745"/>
      <c r="BK41" s="745"/>
      <c r="BL41" s="745"/>
      <c r="BM41" s="745"/>
      <c r="BN41" s="745"/>
      <c r="BO41" s="745"/>
      <c r="BP41" s="745" t="str">
        <f>[1]従10!$BP$41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[1]従10!$I$44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[1]従10!$AX$44</f>
        <v>0</v>
      </c>
      <c r="AY44" s="920"/>
      <c r="AZ44" s="920"/>
      <c r="BA44" s="920"/>
      <c r="BB44" s="920"/>
      <c r="BC44" s="920"/>
      <c r="BD44" s="920"/>
      <c r="BE44" s="920"/>
      <c r="BF44" s="201"/>
      <c r="BG44" s="201"/>
      <c r="BH44" s="735">
        <f>[1]従10!$BH$44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[1]従10!$CC$44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[1]従10!$I$45</f>
        <v>0</v>
      </c>
      <c r="J45" s="782"/>
      <c r="K45" s="782"/>
      <c r="L45" s="782"/>
      <c r="M45" s="782"/>
      <c r="N45" s="782"/>
      <c r="O45" s="782"/>
      <c r="P45" s="782"/>
      <c r="Q45" s="782"/>
      <c r="R45" s="782"/>
      <c r="S45" s="782"/>
      <c r="T45" s="782"/>
      <c r="U45" s="782"/>
      <c r="V45" s="782"/>
      <c r="W45" s="782"/>
      <c r="X45" s="783">
        <f>[1]従10!$X$45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[1]従10!$AJ$46</f>
        <v>明・大
昭・平</v>
      </c>
      <c r="AK46" s="722"/>
      <c r="AL46" s="722"/>
      <c r="AM46" s="723">
        <f>[1]従10!$AM$46</f>
        <v>0</v>
      </c>
      <c r="AN46" s="723"/>
      <c r="AO46" s="723"/>
      <c r="AP46" s="208" t="s">
        <v>7</v>
      </c>
      <c r="AQ46" s="724">
        <f>[1]従10!$AQ$46</f>
        <v>0</v>
      </c>
      <c r="AR46" s="724"/>
      <c r="AS46" s="724"/>
      <c r="AT46" s="208" t="s">
        <v>7</v>
      </c>
      <c r="AU46" s="724">
        <f>[1]従10!$AU$46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[1]従10!$J$47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[1]従10!$AX$47</f>
        <v>0</v>
      </c>
      <c r="AY47" s="769"/>
      <c r="AZ47" s="769"/>
      <c r="BA47" s="769"/>
      <c r="BB47" s="769"/>
      <c r="BC47" s="769"/>
      <c r="BD47" s="769"/>
      <c r="BE47" s="769"/>
      <c r="BF47" s="163"/>
      <c r="BG47" s="163"/>
      <c r="BH47" s="738">
        <f>[1]従10!$BH$47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[1]従10!$CC$47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[1]従10!$J$48</f>
        <v>0</v>
      </c>
      <c r="K48" s="713"/>
      <c r="L48" s="713"/>
      <c r="M48" s="713"/>
      <c r="N48" s="713"/>
      <c r="O48" s="713"/>
      <c r="P48" s="713"/>
      <c r="Q48" s="713"/>
      <c r="R48" s="713"/>
      <c r="S48" s="713"/>
      <c r="T48" s="713"/>
      <c r="U48" s="713"/>
      <c r="V48" s="713"/>
      <c r="W48" s="713"/>
      <c r="X48" s="716">
        <f>[1]従10!$X$48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[1]従10!$Z$49</f>
        <v>0</v>
      </c>
      <c r="AA49" s="719"/>
      <c r="AB49" s="719"/>
      <c r="AC49" s="719"/>
      <c r="AD49" s="719"/>
      <c r="AE49" s="719"/>
      <c r="AF49" s="719"/>
      <c r="AG49" s="719"/>
      <c r="AH49" s="719"/>
      <c r="AI49" s="720"/>
      <c r="AJ49" s="721" t="str">
        <f>[1]従10!$AJ$49</f>
        <v>明・大
昭・平</v>
      </c>
      <c r="AK49" s="722"/>
      <c r="AL49" s="722"/>
      <c r="AM49" s="723">
        <f>[1]従10!$AM$49</f>
        <v>0</v>
      </c>
      <c r="AN49" s="723"/>
      <c r="AO49" s="723"/>
      <c r="AP49" s="208" t="s">
        <v>7</v>
      </c>
      <c r="AQ49" s="724">
        <f>[1]従10!$AQ$49</f>
        <v>0</v>
      </c>
      <c r="AR49" s="724"/>
      <c r="AS49" s="724"/>
      <c r="AT49" s="208" t="s">
        <v>7</v>
      </c>
      <c r="AU49" s="724">
        <f>[1]従10!$AU$49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[1]従10!$J$50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[1]従10!$AX$50</f>
        <v>0</v>
      </c>
      <c r="AY50" s="920"/>
      <c r="AZ50" s="920"/>
      <c r="BA50" s="920"/>
      <c r="BB50" s="920"/>
      <c r="BC50" s="920"/>
      <c r="BD50" s="920"/>
      <c r="BE50" s="920"/>
      <c r="BF50" s="201"/>
      <c r="BG50" s="201"/>
      <c r="BH50" s="735">
        <f>[1]従10!$BH$50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[1]従10!$CC$50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[1]従10!$J$51</f>
        <v>0</v>
      </c>
      <c r="K51" s="713"/>
      <c r="L51" s="713"/>
      <c r="M51" s="713"/>
      <c r="N51" s="713"/>
      <c r="O51" s="713"/>
      <c r="P51" s="713"/>
      <c r="Q51" s="713"/>
      <c r="R51" s="713"/>
      <c r="S51" s="713"/>
      <c r="T51" s="713"/>
      <c r="U51" s="713"/>
      <c r="V51" s="713"/>
      <c r="W51" s="713"/>
      <c r="X51" s="716">
        <f>[1]従10!$X$51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[1]従10!$Z$52</f>
        <v>0</v>
      </c>
      <c r="AA52" s="719"/>
      <c r="AB52" s="719"/>
      <c r="AC52" s="719"/>
      <c r="AD52" s="719"/>
      <c r="AE52" s="719"/>
      <c r="AF52" s="719"/>
      <c r="AG52" s="719"/>
      <c r="AH52" s="719"/>
      <c r="AI52" s="720"/>
      <c r="AJ52" s="721" t="str">
        <f>[1]従10!$AJ$52</f>
        <v>明・大
昭・平</v>
      </c>
      <c r="AK52" s="722"/>
      <c r="AL52" s="722"/>
      <c r="AM52" s="723">
        <f>[1]従10!$AM$52</f>
        <v>0</v>
      </c>
      <c r="AN52" s="723"/>
      <c r="AO52" s="723"/>
      <c r="AP52" s="208" t="s">
        <v>7</v>
      </c>
      <c r="AQ52" s="724">
        <f>[1]従10!$AQ$52</f>
        <v>0</v>
      </c>
      <c r="AR52" s="724"/>
      <c r="AS52" s="724"/>
      <c r="AT52" s="208" t="s">
        <v>7</v>
      </c>
      <c r="AU52" s="724">
        <f>[1]従10!$AU$52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[1]従10!$J$53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[1]従10!$AX$53</f>
        <v>0</v>
      </c>
      <c r="AY53" s="769"/>
      <c r="AZ53" s="769"/>
      <c r="BA53" s="769"/>
      <c r="BB53" s="769"/>
      <c r="BC53" s="769"/>
      <c r="BD53" s="769"/>
      <c r="BE53" s="769"/>
      <c r="BF53" s="163"/>
      <c r="BG53" s="163"/>
      <c r="BH53" s="738">
        <f>[1]従10!$BH$53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[1]従10!$CC$53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[1]従10!$J$54</f>
        <v>0</v>
      </c>
      <c r="K54" s="713"/>
      <c r="L54" s="713"/>
      <c r="M54" s="713"/>
      <c r="N54" s="713"/>
      <c r="O54" s="713"/>
      <c r="P54" s="713"/>
      <c r="Q54" s="713"/>
      <c r="R54" s="713"/>
      <c r="S54" s="713"/>
      <c r="T54" s="713"/>
      <c r="U54" s="713"/>
      <c r="V54" s="713"/>
      <c r="W54" s="713"/>
      <c r="X54" s="783">
        <f>[1]従10!$X$54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[1]従10!$Z$55</f>
        <v>0</v>
      </c>
      <c r="AA55" s="950"/>
      <c r="AB55" s="950"/>
      <c r="AC55" s="950"/>
      <c r="AD55" s="950"/>
      <c r="AE55" s="950"/>
      <c r="AF55" s="950"/>
      <c r="AG55" s="950"/>
      <c r="AH55" s="950"/>
      <c r="AI55" s="951"/>
      <c r="AJ55" s="932" t="str">
        <f>[1]従10!$AJ$55</f>
        <v>明・大
昭・平</v>
      </c>
      <c r="AK55" s="933"/>
      <c r="AL55" s="933"/>
      <c r="AM55" s="763">
        <f>[1]従10!$AM$55</f>
        <v>0</v>
      </c>
      <c r="AN55" s="763"/>
      <c r="AO55" s="763"/>
      <c r="AP55" s="209" t="s">
        <v>7</v>
      </c>
      <c r="AQ55" s="764">
        <f>[1]従10!$AQ$55</f>
        <v>0</v>
      </c>
      <c r="AR55" s="764"/>
      <c r="AS55" s="764"/>
      <c r="AT55" s="209" t="s">
        <v>7</v>
      </c>
      <c r="AU55" s="764">
        <f>[1]従10!$AU$55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[1]従11!$BL$6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[1]従11!$CO$6</f>
        <v>昭和</v>
      </c>
      <c r="CP6" s="837"/>
      <c r="CQ6" s="837"/>
      <c r="CR6" s="813">
        <f>[1]従11!$CR$6</f>
        <v>0</v>
      </c>
      <c r="CS6" s="811" t="s">
        <v>2</v>
      </c>
      <c r="CT6" s="813">
        <f>[1]従11!$CT$6</f>
        <v>0</v>
      </c>
      <c r="CU6" s="811" t="s">
        <v>19</v>
      </c>
      <c r="CV6" s="813">
        <f>[1]従11!$CV$6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[1]従11!$BL$7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[1]従11!$CH$7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[1]従11!$CO$8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[1]従11!$CO$9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[1]従11!$BQ$12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[1]従11!$BL$13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[1]従11!$H$19</f>
        <v>0</v>
      </c>
      <c r="I19" s="788"/>
      <c r="J19" s="788"/>
      <c r="K19" s="788"/>
      <c r="L19" s="788"/>
      <c r="M19" s="788"/>
      <c r="N19" s="788"/>
      <c r="O19" s="788"/>
      <c r="P19" s="788"/>
      <c r="Q19" s="788"/>
      <c r="R19" s="788"/>
      <c r="S19" s="788"/>
      <c r="T19" s="788"/>
      <c r="U19" s="788"/>
      <c r="V19" s="788"/>
      <c r="W19" s="788"/>
      <c r="X19" s="788"/>
      <c r="Y19" s="788"/>
      <c r="Z19" s="789"/>
      <c r="AA19" s="796">
        <f>[1]従11!$AA$19</f>
        <v>0</v>
      </c>
      <c r="AB19" s="796"/>
      <c r="AC19" s="796"/>
      <c r="AD19" s="796"/>
      <c r="AE19" s="796"/>
      <c r="AF19" s="796"/>
      <c r="AG19" s="796"/>
      <c r="AH19" s="796"/>
      <c r="AI19" s="796"/>
      <c r="AJ19" s="796"/>
      <c r="AK19" s="796"/>
      <c r="AL19" s="796"/>
      <c r="AM19" s="169"/>
      <c r="AN19" s="886">
        <f>[1]従11!$AN$19</f>
        <v>0</v>
      </c>
      <c r="AO19" s="796"/>
      <c r="AP19" s="796"/>
      <c r="AQ19" s="796"/>
      <c r="AR19" s="796"/>
      <c r="AS19" s="796"/>
      <c r="AT19" s="796"/>
      <c r="AU19" s="796"/>
      <c r="AV19" s="796"/>
      <c r="AW19" s="796"/>
      <c r="AX19" s="796"/>
      <c r="AY19" s="796"/>
      <c r="AZ19" s="181"/>
      <c r="BA19" s="796">
        <f>[1]従11!$BA$19</f>
        <v>0</v>
      </c>
      <c r="BB19" s="796"/>
      <c r="BC19" s="796"/>
      <c r="BD19" s="796"/>
      <c r="BE19" s="796"/>
      <c r="BF19" s="796"/>
      <c r="BG19" s="796"/>
      <c r="BH19" s="796"/>
      <c r="BI19" s="796"/>
      <c r="BJ19" s="796"/>
      <c r="BK19" s="796"/>
      <c r="BL19" s="169"/>
      <c r="BM19" s="886">
        <f>[1]従11!$BM$19</f>
        <v>0</v>
      </c>
      <c r="BN19" s="796"/>
      <c r="BO19" s="796"/>
      <c r="BP19" s="796"/>
      <c r="BQ19" s="796"/>
      <c r="BR19" s="796"/>
      <c r="BS19" s="796"/>
      <c r="BT19" s="181"/>
      <c r="BU19" s="886">
        <f>[1]従11!$BU$19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[1]従11!$I$24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[1]従11!$AX$24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[1]従11!$BW$24</f>
        <v>0</v>
      </c>
      <c r="BX24" s="736"/>
      <c r="BY24" s="736"/>
      <c r="BZ24" s="736"/>
      <c r="CA24" s="736"/>
      <c r="CB24" s="736"/>
      <c r="CC24" s="736"/>
      <c r="CD24" s="736"/>
      <c r="CE24" s="736"/>
      <c r="CF24" s="736"/>
      <c r="CG24" s="736"/>
      <c r="CH24" s="736"/>
      <c r="CI24" s="736"/>
      <c r="CJ24" s="736"/>
      <c r="CK24" s="736"/>
      <c r="CL24" s="737"/>
      <c r="CM24" s="726">
        <f>[1]従11!$CM$24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[1]従11!$I$25</f>
        <v>0</v>
      </c>
      <c r="J25" s="782"/>
      <c r="K25" s="782"/>
      <c r="L25" s="782"/>
      <c r="M25" s="782"/>
      <c r="N25" s="782"/>
      <c r="O25" s="782"/>
      <c r="P25" s="782"/>
      <c r="Q25" s="782"/>
      <c r="R25" s="782"/>
      <c r="S25" s="782"/>
      <c r="T25" s="782"/>
      <c r="U25" s="782"/>
      <c r="V25" s="782"/>
      <c r="W25" s="782"/>
      <c r="X25" s="783">
        <f>[1]従11!$X$25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[1]従11!$BH$25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[1]従11!$AJ$26</f>
        <v>明・大
昭・平</v>
      </c>
      <c r="AK26" s="722"/>
      <c r="AL26" s="722"/>
      <c r="AM26" s="723">
        <f>[1]従11!$AM$26</f>
        <v>0</v>
      </c>
      <c r="AN26" s="723"/>
      <c r="AO26" s="723"/>
      <c r="AP26" s="208" t="s">
        <v>7</v>
      </c>
      <c r="AQ26" s="724">
        <f>[1]従11!$AQ$26</f>
        <v>0</v>
      </c>
      <c r="AR26" s="724"/>
      <c r="AS26" s="724"/>
      <c r="AT26" s="208" t="s">
        <v>7</v>
      </c>
      <c r="AU26" s="724">
        <f>[1]従11!$AU$26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[1]従11!$J$27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[1]従11!$AX$27</f>
        <v>0</v>
      </c>
      <c r="AY27" s="769"/>
      <c r="AZ27" s="769"/>
      <c r="BA27" s="769"/>
      <c r="BB27" s="769"/>
      <c r="BC27" s="769"/>
      <c r="BD27" s="769"/>
      <c r="BE27" s="769"/>
      <c r="BF27" s="163"/>
      <c r="BG27" s="163"/>
      <c r="BH27" s="744" t="str">
        <f>[1]従11!$BH$27</f>
        <v xml:space="preserve">    16歳以上30歳未満
 □ 又は70歳以上</v>
      </c>
      <c r="BI27" s="745"/>
      <c r="BJ27" s="745"/>
      <c r="BK27" s="745"/>
      <c r="BL27" s="745"/>
      <c r="BM27" s="745"/>
      <c r="BN27" s="745"/>
      <c r="BO27" s="745"/>
      <c r="BP27" s="752" t="str">
        <f>[1]従11!$BP$27</f>
        <v>□ 留学</v>
      </c>
      <c r="BQ27" s="745"/>
      <c r="BR27" s="745"/>
      <c r="BS27" s="745"/>
      <c r="BT27" s="745"/>
      <c r="BU27" s="745"/>
      <c r="BV27" s="751"/>
      <c r="BW27" s="738">
        <f>[1]従11!$BW$27</f>
        <v>0</v>
      </c>
      <c r="BX27" s="739"/>
      <c r="BY27" s="739"/>
      <c r="BZ27" s="739"/>
      <c r="CA27" s="739"/>
      <c r="CB27" s="739"/>
      <c r="CC27" s="739"/>
      <c r="CD27" s="739"/>
      <c r="CE27" s="739"/>
      <c r="CF27" s="739"/>
      <c r="CG27" s="739"/>
      <c r="CH27" s="739"/>
      <c r="CI27" s="739"/>
      <c r="CJ27" s="739"/>
      <c r="CK27" s="739"/>
      <c r="CL27" s="740"/>
      <c r="CM27" s="727">
        <f>[1]従11!$CM$27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[1]従11!$J$28</f>
        <v>0</v>
      </c>
      <c r="K28" s="713"/>
      <c r="L28" s="713"/>
      <c r="M28" s="713"/>
      <c r="N28" s="713"/>
      <c r="O28" s="713"/>
      <c r="P28" s="713"/>
      <c r="Q28" s="713"/>
      <c r="R28" s="713"/>
      <c r="S28" s="713"/>
      <c r="T28" s="713"/>
      <c r="U28" s="713"/>
      <c r="V28" s="713"/>
      <c r="W28" s="713"/>
      <c r="X28" s="716">
        <f>[1]従11!$X$28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[1]従11!$Z$29</f>
        <v>0</v>
      </c>
      <c r="AA29" s="924"/>
      <c r="AB29" s="924"/>
      <c r="AC29" s="924"/>
      <c r="AD29" s="924"/>
      <c r="AE29" s="924"/>
      <c r="AF29" s="924"/>
      <c r="AG29" s="924"/>
      <c r="AH29" s="924"/>
      <c r="AI29" s="925"/>
      <c r="AJ29" s="721" t="str">
        <f>[1]従11!$AJ$29</f>
        <v>明・大
昭・平</v>
      </c>
      <c r="AK29" s="722"/>
      <c r="AL29" s="722"/>
      <c r="AM29" s="723">
        <f>[1]従11!$AM$29</f>
        <v>0</v>
      </c>
      <c r="AN29" s="723"/>
      <c r="AO29" s="723"/>
      <c r="AP29" s="208" t="s">
        <v>7</v>
      </c>
      <c r="AQ29" s="724">
        <f>[1]従11!$AQ$29</f>
        <v>0</v>
      </c>
      <c r="AR29" s="724"/>
      <c r="AS29" s="724"/>
      <c r="AT29" s="208" t="s">
        <v>7</v>
      </c>
      <c r="AU29" s="724">
        <f>[1]従11!$AU$29</f>
        <v>0</v>
      </c>
      <c r="AV29" s="724"/>
      <c r="AW29" s="725"/>
      <c r="AX29" s="769"/>
      <c r="AY29" s="769"/>
      <c r="AZ29" s="769"/>
      <c r="BA29" s="769"/>
      <c r="BB29" s="769"/>
      <c r="BC29" s="769"/>
      <c r="BD29" s="769"/>
      <c r="BE29" s="769"/>
      <c r="BF29" s="922" t="s">
        <v>141</v>
      </c>
      <c r="BG29" s="922"/>
      <c r="BH29" s="744" t="str">
        <f>[1]従11!$BH$29</f>
        <v xml:space="preserve"> □ 障害者</v>
      </c>
      <c r="BI29" s="745"/>
      <c r="BJ29" s="745"/>
      <c r="BK29" s="745"/>
      <c r="BL29" s="745"/>
      <c r="BM29" s="745"/>
      <c r="BN29" s="745"/>
      <c r="BO29" s="745"/>
      <c r="BP29" s="745" t="str">
        <f>[1]従11!$BP$29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[1]従11!$J$30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[1]従11!$AX$30</f>
        <v>0</v>
      </c>
      <c r="AY30" s="920"/>
      <c r="AZ30" s="920"/>
      <c r="BA30" s="920"/>
      <c r="BB30" s="920"/>
      <c r="BC30" s="920"/>
      <c r="BD30" s="920"/>
      <c r="BE30" s="920"/>
      <c r="BF30" s="201"/>
      <c r="BG30" s="201"/>
      <c r="BH30" s="746" t="str">
        <f>[1]従11!$BH$30</f>
        <v xml:space="preserve">    16歳以上30歳未満
 □ 又は70歳以上</v>
      </c>
      <c r="BI30" s="747"/>
      <c r="BJ30" s="747"/>
      <c r="BK30" s="747"/>
      <c r="BL30" s="747"/>
      <c r="BM30" s="747"/>
      <c r="BN30" s="747"/>
      <c r="BO30" s="747"/>
      <c r="BP30" s="749" t="str">
        <f>[1]従11!$BP$30</f>
        <v>□ 留学</v>
      </c>
      <c r="BQ30" s="747"/>
      <c r="BR30" s="747"/>
      <c r="BS30" s="747"/>
      <c r="BT30" s="747"/>
      <c r="BU30" s="747"/>
      <c r="BV30" s="750"/>
      <c r="BW30" s="735">
        <f>[1]従11!$BW$30</f>
        <v>0</v>
      </c>
      <c r="BX30" s="736"/>
      <c r="BY30" s="736"/>
      <c r="BZ30" s="736"/>
      <c r="CA30" s="736"/>
      <c r="CB30" s="736"/>
      <c r="CC30" s="736"/>
      <c r="CD30" s="736"/>
      <c r="CE30" s="736"/>
      <c r="CF30" s="736"/>
      <c r="CG30" s="736"/>
      <c r="CH30" s="736"/>
      <c r="CI30" s="736"/>
      <c r="CJ30" s="736"/>
      <c r="CK30" s="736"/>
      <c r="CL30" s="737"/>
      <c r="CM30" s="726">
        <f>[1]従11!$CM$30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[1]従11!$J$31</f>
        <v>0</v>
      </c>
      <c r="K31" s="713"/>
      <c r="L31" s="713"/>
      <c r="M31" s="713"/>
      <c r="N31" s="713"/>
      <c r="O31" s="713"/>
      <c r="P31" s="713"/>
      <c r="Q31" s="713"/>
      <c r="R31" s="713"/>
      <c r="S31" s="713"/>
      <c r="T31" s="713"/>
      <c r="U31" s="713"/>
      <c r="V31" s="713"/>
      <c r="W31" s="713"/>
      <c r="X31" s="783">
        <f>[1]従11!$X$31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[1]従11!$Z$32</f>
        <v>0</v>
      </c>
      <c r="AA32" s="924"/>
      <c r="AB32" s="924"/>
      <c r="AC32" s="924"/>
      <c r="AD32" s="924"/>
      <c r="AE32" s="924"/>
      <c r="AF32" s="924"/>
      <c r="AG32" s="924"/>
      <c r="AH32" s="924"/>
      <c r="AI32" s="925"/>
      <c r="AJ32" s="721" t="str">
        <f>[1]従11!$AJ$32</f>
        <v>明・大
昭・平</v>
      </c>
      <c r="AK32" s="722"/>
      <c r="AL32" s="722"/>
      <c r="AM32" s="723">
        <f>[1]従11!$AM$32</f>
        <v>0</v>
      </c>
      <c r="AN32" s="723"/>
      <c r="AO32" s="723"/>
      <c r="AP32" s="208" t="s">
        <v>7</v>
      </c>
      <c r="AQ32" s="724">
        <f>[1]従11!$AQ$32</f>
        <v>0</v>
      </c>
      <c r="AR32" s="724"/>
      <c r="AS32" s="724"/>
      <c r="AT32" s="208" t="s">
        <v>7</v>
      </c>
      <c r="AU32" s="724">
        <f>[1]従11!$AU$32</f>
        <v>0</v>
      </c>
      <c r="AV32" s="724"/>
      <c r="AW32" s="725"/>
      <c r="AX32" s="921"/>
      <c r="AY32" s="921"/>
      <c r="AZ32" s="921"/>
      <c r="BA32" s="921"/>
      <c r="BB32" s="921"/>
      <c r="BC32" s="921"/>
      <c r="BD32" s="921"/>
      <c r="BE32" s="921"/>
      <c r="BF32" s="767" t="s">
        <v>141</v>
      </c>
      <c r="BG32" s="767"/>
      <c r="BH32" s="753" t="str">
        <f>[1]従11!$BH$32</f>
        <v xml:space="preserve"> □ 障害者</v>
      </c>
      <c r="BI32" s="754"/>
      <c r="BJ32" s="754"/>
      <c r="BK32" s="754"/>
      <c r="BL32" s="754"/>
      <c r="BM32" s="754"/>
      <c r="BN32" s="754"/>
      <c r="BO32" s="754"/>
      <c r="BP32" s="754" t="str">
        <f>[1]従11!$BP$32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[1]従11!$J$33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[1]従11!$AX$33</f>
        <v>0</v>
      </c>
      <c r="AY33" s="769"/>
      <c r="AZ33" s="769"/>
      <c r="BA33" s="769"/>
      <c r="BB33" s="769"/>
      <c r="BC33" s="769"/>
      <c r="BD33" s="769"/>
      <c r="BE33" s="769"/>
      <c r="BF33" s="163"/>
      <c r="BG33" s="163"/>
      <c r="BH33" s="744" t="str">
        <f>[1]従11!$BH$33</f>
        <v xml:space="preserve">    16歳以上30歳未満
 □ 又は70歳以上</v>
      </c>
      <c r="BI33" s="745"/>
      <c r="BJ33" s="745"/>
      <c r="BK33" s="745"/>
      <c r="BL33" s="745"/>
      <c r="BM33" s="745"/>
      <c r="BN33" s="745"/>
      <c r="BO33" s="745"/>
      <c r="BP33" s="752" t="str">
        <f>[1]従11!$BP$33</f>
        <v>□ 留学</v>
      </c>
      <c r="BQ33" s="745"/>
      <c r="BR33" s="745"/>
      <c r="BS33" s="745"/>
      <c r="BT33" s="745"/>
      <c r="BU33" s="745"/>
      <c r="BV33" s="751"/>
      <c r="BW33" s="738">
        <f>[1]従11!$BW$33</f>
        <v>0</v>
      </c>
      <c r="BX33" s="739"/>
      <c r="BY33" s="739"/>
      <c r="BZ33" s="739"/>
      <c r="CA33" s="739"/>
      <c r="CB33" s="739"/>
      <c r="CC33" s="739"/>
      <c r="CD33" s="739"/>
      <c r="CE33" s="739"/>
      <c r="CF33" s="739"/>
      <c r="CG33" s="739"/>
      <c r="CH33" s="739"/>
      <c r="CI33" s="739"/>
      <c r="CJ33" s="739"/>
      <c r="CK33" s="739"/>
      <c r="CL33" s="740"/>
      <c r="CM33" s="727">
        <f>[1]従11!$CM$33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[1]従11!$J$34</f>
        <v>0</v>
      </c>
      <c r="K34" s="713"/>
      <c r="L34" s="713"/>
      <c r="M34" s="713"/>
      <c r="N34" s="713"/>
      <c r="O34" s="713"/>
      <c r="P34" s="713"/>
      <c r="Q34" s="713"/>
      <c r="R34" s="713"/>
      <c r="S34" s="713"/>
      <c r="T34" s="713"/>
      <c r="U34" s="713"/>
      <c r="V34" s="713"/>
      <c r="W34" s="713"/>
      <c r="X34" s="716">
        <f>[1]従11!$X$34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[1]従11!$Z$35</f>
        <v>0</v>
      </c>
      <c r="AA35" s="761"/>
      <c r="AB35" s="761"/>
      <c r="AC35" s="761"/>
      <c r="AD35" s="761"/>
      <c r="AE35" s="761"/>
      <c r="AF35" s="761"/>
      <c r="AG35" s="761"/>
      <c r="AH35" s="761"/>
      <c r="AI35" s="762"/>
      <c r="AJ35" s="932" t="str">
        <f>[1]従11!$AJ$35</f>
        <v>明・大
昭・平</v>
      </c>
      <c r="AK35" s="933"/>
      <c r="AL35" s="933"/>
      <c r="AM35" s="763">
        <f>[1]従11!$AM$35</f>
        <v>0</v>
      </c>
      <c r="AN35" s="763"/>
      <c r="AO35" s="763"/>
      <c r="AP35" s="209" t="s">
        <v>7</v>
      </c>
      <c r="AQ35" s="764">
        <f>[1]従11!$AQ$35</f>
        <v>0</v>
      </c>
      <c r="AR35" s="764"/>
      <c r="AS35" s="764"/>
      <c r="AT35" s="209" t="s">
        <v>7</v>
      </c>
      <c r="AU35" s="764">
        <f>[1]従11!$AU$35</f>
        <v>0</v>
      </c>
      <c r="AV35" s="764"/>
      <c r="AW35" s="765"/>
      <c r="AX35" s="769"/>
      <c r="AY35" s="769"/>
      <c r="AZ35" s="769"/>
      <c r="BA35" s="769"/>
      <c r="BB35" s="769"/>
      <c r="BC35" s="769"/>
      <c r="BD35" s="769"/>
      <c r="BE35" s="769"/>
      <c r="BF35" s="922" t="s">
        <v>141</v>
      </c>
      <c r="BG35" s="922"/>
      <c r="BH35" s="744" t="str">
        <f>[1]従11!$BH$35</f>
        <v xml:space="preserve"> □ 障害者</v>
      </c>
      <c r="BI35" s="745"/>
      <c r="BJ35" s="745"/>
      <c r="BK35" s="745"/>
      <c r="BL35" s="745"/>
      <c r="BM35" s="745"/>
      <c r="BN35" s="745"/>
      <c r="BO35" s="745"/>
      <c r="BP35" s="745" t="str">
        <f>[1]従11!$BP$35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[1]従11!$J$36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[1]従11!$AX$36</f>
        <v>0</v>
      </c>
      <c r="AY36" s="920"/>
      <c r="AZ36" s="920"/>
      <c r="BA36" s="920"/>
      <c r="BB36" s="920"/>
      <c r="BC36" s="920"/>
      <c r="BD36" s="920"/>
      <c r="BE36" s="920"/>
      <c r="BF36" s="201"/>
      <c r="BG36" s="201"/>
      <c r="BH36" s="746" t="str">
        <f>[1]従11!$BH$36</f>
        <v xml:space="preserve">    16歳以上30歳未満
 □ 又は70歳以上</v>
      </c>
      <c r="BI36" s="747"/>
      <c r="BJ36" s="747"/>
      <c r="BK36" s="747"/>
      <c r="BL36" s="747"/>
      <c r="BM36" s="747"/>
      <c r="BN36" s="747"/>
      <c r="BO36" s="747"/>
      <c r="BP36" s="749" t="str">
        <f>[1]従11!$BP$36</f>
        <v>□ 留学</v>
      </c>
      <c r="BQ36" s="747"/>
      <c r="BR36" s="747"/>
      <c r="BS36" s="747"/>
      <c r="BT36" s="747"/>
      <c r="BU36" s="747"/>
      <c r="BV36" s="750"/>
      <c r="BW36" s="735">
        <f>[1]従11!$BW$36</f>
        <v>0</v>
      </c>
      <c r="BX36" s="736"/>
      <c r="BY36" s="736"/>
      <c r="BZ36" s="736"/>
      <c r="CA36" s="736"/>
      <c r="CB36" s="736"/>
      <c r="CC36" s="736"/>
      <c r="CD36" s="736"/>
      <c r="CE36" s="736"/>
      <c r="CF36" s="736"/>
      <c r="CG36" s="736"/>
      <c r="CH36" s="736"/>
      <c r="CI36" s="736"/>
      <c r="CJ36" s="736"/>
      <c r="CK36" s="736"/>
      <c r="CL36" s="737"/>
      <c r="CM36" s="726">
        <f>[1]従11!$CM$36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[1]従11!$J$37</f>
        <v>0</v>
      </c>
      <c r="K37" s="713"/>
      <c r="L37" s="713"/>
      <c r="M37" s="713"/>
      <c r="N37" s="713"/>
      <c r="O37" s="713"/>
      <c r="P37" s="713"/>
      <c r="Q37" s="713"/>
      <c r="R37" s="713"/>
      <c r="S37" s="713"/>
      <c r="T37" s="713"/>
      <c r="U37" s="713"/>
      <c r="V37" s="713"/>
      <c r="W37" s="713"/>
      <c r="X37" s="716">
        <f>[1]従11!$X$37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[1]従11!$Z$38</f>
        <v>0</v>
      </c>
      <c r="AA38" s="761"/>
      <c r="AB38" s="761"/>
      <c r="AC38" s="761"/>
      <c r="AD38" s="761"/>
      <c r="AE38" s="761"/>
      <c r="AF38" s="761"/>
      <c r="AG38" s="761"/>
      <c r="AH38" s="761"/>
      <c r="AI38" s="762"/>
      <c r="AJ38" s="932" t="str">
        <f>[1]従11!$AJ$38</f>
        <v>明・大
昭・平</v>
      </c>
      <c r="AK38" s="933"/>
      <c r="AL38" s="933"/>
      <c r="AM38" s="763">
        <f>[1]従11!$AM$38</f>
        <v>0</v>
      </c>
      <c r="AN38" s="763"/>
      <c r="AO38" s="763"/>
      <c r="AP38" s="209" t="s">
        <v>7</v>
      </c>
      <c r="AQ38" s="764">
        <f>[1]従11!$AQ$38</f>
        <v>0</v>
      </c>
      <c r="AR38" s="764"/>
      <c r="AS38" s="764"/>
      <c r="AT38" s="209" t="s">
        <v>7</v>
      </c>
      <c r="AU38" s="764">
        <f>[1]従11!$AU$38</f>
        <v>0</v>
      </c>
      <c r="AV38" s="764"/>
      <c r="AW38" s="765"/>
      <c r="AX38" s="921"/>
      <c r="AY38" s="921"/>
      <c r="AZ38" s="921"/>
      <c r="BA38" s="921"/>
      <c r="BB38" s="921"/>
      <c r="BC38" s="921"/>
      <c r="BD38" s="921"/>
      <c r="BE38" s="921"/>
      <c r="BF38" s="767" t="s">
        <v>141</v>
      </c>
      <c r="BG38" s="768"/>
      <c r="BH38" s="753" t="str">
        <f>[1]従11!$BH$38</f>
        <v xml:space="preserve"> □ 障害者</v>
      </c>
      <c r="BI38" s="754"/>
      <c r="BJ38" s="754"/>
      <c r="BK38" s="754"/>
      <c r="BL38" s="754"/>
      <c r="BM38" s="754"/>
      <c r="BN38" s="754"/>
      <c r="BO38" s="754"/>
      <c r="BP38" s="754" t="str">
        <f>[1]従11!$BP$38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[1]従11!$J$39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[1]従11!$AX$39</f>
        <v>0</v>
      </c>
      <c r="AY39" s="769"/>
      <c r="AZ39" s="769"/>
      <c r="BA39" s="769"/>
      <c r="BB39" s="769"/>
      <c r="BC39" s="769"/>
      <c r="BD39" s="769"/>
      <c r="BE39" s="769"/>
      <c r="BF39" s="163"/>
      <c r="BG39" s="163"/>
      <c r="BH39" s="744" t="str">
        <f>[1]従11!$BH$39</f>
        <v xml:space="preserve">    16歳以上30歳未満
 □ 又は70歳以上</v>
      </c>
      <c r="BI39" s="745"/>
      <c r="BJ39" s="745"/>
      <c r="BK39" s="745"/>
      <c r="BL39" s="745"/>
      <c r="BM39" s="745"/>
      <c r="BN39" s="745"/>
      <c r="BO39" s="745"/>
      <c r="BP39" s="752" t="str">
        <f>[1]従11!$BP$39</f>
        <v>□ 留学</v>
      </c>
      <c r="BQ39" s="745"/>
      <c r="BR39" s="745"/>
      <c r="BS39" s="745"/>
      <c r="BT39" s="745"/>
      <c r="BU39" s="745"/>
      <c r="BV39" s="751"/>
      <c r="BW39" s="738">
        <f>[1]従11!$BW$39</f>
        <v>0</v>
      </c>
      <c r="BX39" s="739"/>
      <c r="BY39" s="739"/>
      <c r="BZ39" s="739"/>
      <c r="CA39" s="739"/>
      <c r="CB39" s="739"/>
      <c r="CC39" s="739"/>
      <c r="CD39" s="739"/>
      <c r="CE39" s="739"/>
      <c r="CF39" s="739"/>
      <c r="CG39" s="739"/>
      <c r="CH39" s="739"/>
      <c r="CI39" s="739"/>
      <c r="CJ39" s="739"/>
      <c r="CK39" s="739"/>
      <c r="CL39" s="740"/>
      <c r="CM39" s="727">
        <f>[1]従11!$CM$39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[1]従11!$J$40</f>
        <v>0</v>
      </c>
      <c r="K40" s="713"/>
      <c r="L40" s="713"/>
      <c r="M40" s="713"/>
      <c r="N40" s="713"/>
      <c r="O40" s="713"/>
      <c r="P40" s="713"/>
      <c r="Q40" s="713"/>
      <c r="R40" s="713"/>
      <c r="S40" s="713"/>
      <c r="T40" s="713"/>
      <c r="U40" s="713"/>
      <c r="V40" s="713"/>
      <c r="W40" s="713"/>
      <c r="X40" s="716">
        <f>[1]従11!$X$40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[1]従11!$Z$41</f>
        <v>0</v>
      </c>
      <c r="AA41" s="761"/>
      <c r="AB41" s="761"/>
      <c r="AC41" s="761"/>
      <c r="AD41" s="761"/>
      <c r="AE41" s="761"/>
      <c r="AF41" s="761"/>
      <c r="AG41" s="761"/>
      <c r="AH41" s="761"/>
      <c r="AI41" s="762"/>
      <c r="AJ41" s="932" t="str">
        <f>[1]従11!$AJ$41</f>
        <v>明・大
昭・平</v>
      </c>
      <c r="AK41" s="933"/>
      <c r="AL41" s="933"/>
      <c r="AM41" s="763">
        <f>[1]従11!$AM$41</f>
        <v>0</v>
      </c>
      <c r="AN41" s="763"/>
      <c r="AO41" s="763"/>
      <c r="AP41" s="209" t="s">
        <v>7</v>
      </c>
      <c r="AQ41" s="764">
        <f>[1]従11!$AQ$41</f>
        <v>0</v>
      </c>
      <c r="AR41" s="764"/>
      <c r="AS41" s="764"/>
      <c r="AT41" s="209" t="s">
        <v>7</v>
      </c>
      <c r="AU41" s="764">
        <f>[1]従11!$AU$41</f>
        <v>0</v>
      </c>
      <c r="AV41" s="764"/>
      <c r="AW41" s="765"/>
      <c r="AX41" s="770"/>
      <c r="AY41" s="770"/>
      <c r="AZ41" s="770"/>
      <c r="BA41" s="770"/>
      <c r="BB41" s="770"/>
      <c r="BC41" s="770"/>
      <c r="BD41" s="770"/>
      <c r="BE41" s="770"/>
      <c r="BF41" s="767" t="s">
        <v>141</v>
      </c>
      <c r="BG41" s="768"/>
      <c r="BH41" s="744" t="str">
        <f>[1]従11!$BH$41</f>
        <v xml:space="preserve"> □ 障害者</v>
      </c>
      <c r="BI41" s="745"/>
      <c r="BJ41" s="745"/>
      <c r="BK41" s="745"/>
      <c r="BL41" s="745"/>
      <c r="BM41" s="745"/>
      <c r="BN41" s="745"/>
      <c r="BO41" s="745"/>
      <c r="BP41" s="745" t="str">
        <f>[1]従11!$BP$41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[1]従11!$I$44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[1]従11!$AX$44</f>
        <v>0</v>
      </c>
      <c r="AY44" s="920"/>
      <c r="AZ44" s="920"/>
      <c r="BA44" s="920"/>
      <c r="BB44" s="920"/>
      <c r="BC44" s="920"/>
      <c r="BD44" s="920"/>
      <c r="BE44" s="920"/>
      <c r="BF44" s="201"/>
      <c r="BG44" s="201"/>
      <c r="BH44" s="735">
        <f>[1]従11!$BH$44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[1]従11!$CC$44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[1]従11!$I$45</f>
        <v>0</v>
      </c>
      <c r="J45" s="782"/>
      <c r="K45" s="782"/>
      <c r="L45" s="782"/>
      <c r="M45" s="782"/>
      <c r="N45" s="782"/>
      <c r="O45" s="782"/>
      <c r="P45" s="782"/>
      <c r="Q45" s="782"/>
      <c r="R45" s="782"/>
      <c r="S45" s="782"/>
      <c r="T45" s="782"/>
      <c r="U45" s="782"/>
      <c r="V45" s="782"/>
      <c r="W45" s="782"/>
      <c r="X45" s="783">
        <f>[1]従11!$X$45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[1]従11!$AJ$46</f>
        <v>明・大
昭・平</v>
      </c>
      <c r="AK46" s="722"/>
      <c r="AL46" s="722"/>
      <c r="AM46" s="723">
        <f>[1]従11!$AM$46</f>
        <v>0</v>
      </c>
      <c r="AN46" s="723"/>
      <c r="AO46" s="723"/>
      <c r="AP46" s="208" t="s">
        <v>7</v>
      </c>
      <c r="AQ46" s="724">
        <f>[1]従11!$AQ$46</f>
        <v>0</v>
      </c>
      <c r="AR46" s="724"/>
      <c r="AS46" s="724"/>
      <c r="AT46" s="208" t="s">
        <v>7</v>
      </c>
      <c r="AU46" s="724">
        <f>[1]従11!$AU$46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[1]従11!$J$47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[1]従11!$AX$47</f>
        <v>0</v>
      </c>
      <c r="AY47" s="769"/>
      <c r="AZ47" s="769"/>
      <c r="BA47" s="769"/>
      <c r="BB47" s="769"/>
      <c r="BC47" s="769"/>
      <c r="BD47" s="769"/>
      <c r="BE47" s="769"/>
      <c r="BF47" s="163"/>
      <c r="BG47" s="163"/>
      <c r="BH47" s="738">
        <f>[1]従11!$BH$47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[1]従11!$CC$47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[1]従11!$J$48</f>
        <v>0</v>
      </c>
      <c r="K48" s="713"/>
      <c r="L48" s="713"/>
      <c r="M48" s="713"/>
      <c r="N48" s="713"/>
      <c r="O48" s="713"/>
      <c r="P48" s="713"/>
      <c r="Q48" s="713"/>
      <c r="R48" s="713"/>
      <c r="S48" s="713"/>
      <c r="T48" s="713"/>
      <c r="U48" s="713"/>
      <c r="V48" s="713"/>
      <c r="W48" s="713"/>
      <c r="X48" s="716">
        <f>[1]従11!$X$48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[1]従11!$Z$49</f>
        <v>0</v>
      </c>
      <c r="AA49" s="719"/>
      <c r="AB49" s="719"/>
      <c r="AC49" s="719"/>
      <c r="AD49" s="719"/>
      <c r="AE49" s="719"/>
      <c r="AF49" s="719"/>
      <c r="AG49" s="719"/>
      <c r="AH49" s="719"/>
      <c r="AI49" s="720"/>
      <c r="AJ49" s="721" t="str">
        <f>[1]従11!$AJ$49</f>
        <v>明・大
昭・平</v>
      </c>
      <c r="AK49" s="722"/>
      <c r="AL49" s="722"/>
      <c r="AM49" s="723">
        <f>[1]従11!$AM$49</f>
        <v>0</v>
      </c>
      <c r="AN49" s="723"/>
      <c r="AO49" s="723"/>
      <c r="AP49" s="208" t="s">
        <v>7</v>
      </c>
      <c r="AQ49" s="724">
        <f>[1]従11!$AQ$49</f>
        <v>0</v>
      </c>
      <c r="AR49" s="724"/>
      <c r="AS49" s="724"/>
      <c r="AT49" s="208" t="s">
        <v>7</v>
      </c>
      <c r="AU49" s="724">
        <f>[1]従11!$AU$49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[1]従11!$J$50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[1]従11!$AX$50</f>
        <v>0</v>
      </c>
      <c r="AY50" s="920"/>
      <c r="AZ50" s="920"/>
      <c r="BA50" s="920"/>
      <c r="BB50" s="920"/>
      <c r="BC50" s="920"/>
      <c r="BD50" s="920"/>
      <c r="BE50" s="920"/>
      <c r="BF50" s="201"/>
      <c r="BG50" s="201"/>
      <c r="BH50" s="735">
        <f>[1]従11!$BH$50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[1]従11!$CC$50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[1]従11!$J$51</f>
        <v>0</v>
      </c>
      <c r="K51" s="713"/>
      <c r="L51" s="713"/>
      <c r="M51" s="713"/>
      <c r="N51" s="713"/>
      <c r="O51" s="713"/>
      <c r="P51" s="713"/>
      <c r="Q51" s="713"/>
      <c r="R51" s="713"/>
      <c r="S51" s="713"/>
      <c r="T51" s="713"/>
      <c r="U51" s="713"/>
      <c r="V51" s="713"/>
      <c r="W51" s="713"/>
      <c r="X51" s="716">
        <f>[1]従11!$X$51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[1]従11!$Z$52</f>
        <v>0</v>
      </c>
      <c r="AA52" s="719"/>
      <c r="AB52" s="719"/>
      <c r="AC52" s="719"/>
      <c r="AD52" s="719"/>
      <c r="AE52" s="719"/>
      <c r="AF52" s="719"/>
      <c r="AG52" s="719"/>
      <c r="AH52" s="719"/>
      <c r="AI52" s="720"/>
      <c r="AJ52" s="721" t="str">
        <f>[1]従11!$AJ$52</f>
        <v>明・大
昭・平</v>
      </c>
      <c r="AK52" s="722"/>
      <c r="AL52" s="722"/>
      <c r="AM52" s="723">
        <f>[1]従11!$AM$52</f>
        <v>0</v>
      </c>
      <c r="AN52" s="723"/>
      <c r="AO52" s="723"/>
      <c r="AP52" s="208" t="s">
        <v>7</v>
      </c>
      <c r="AQ52" s="724">
        <f>[1]従11!$AQ$52</f>
        <v>0</v>
      </c>
      <c r="AR52" s="724"/>
      <c r="AS52" s="724"/>
      <c r="AT52" s="208" t="s">
        <v>7</v>
      </c>
      <c r="AU52" s="724">
        <f>[1]従11!$AU$52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[1]従11!$J$53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[1]従11!$AX$53</f>
        <v>0</v>
      </c>
      <c r="AY53" s="769"/>
      <c r="AZ53" s="769"/>
      <c r="BA53" s="769"/>
      <c r="BB53" s="769"/>
      <c r="BC53" s="769"/>
      <c r="BD53" s="769"/>
      <c r="BE53" s="769"/>
      <c r="BF53" s="163"/>
      <c r="BG53" s="163"/>
      <c r="BH53" s="738">
        <f>[1]従11!$BH$53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[1]従11!$CC$53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[1]従11!$J$54</f>
        <v>0</v>
      </c>
      <c r="K54" s="713"/>
      <c r="L54" s="713"/>
      <c r="M54" s="713"/>
      <c r="N54" s="713"/>
      <c r="O54" s="713"/>
      <c r="P54" s="713"/>
      <c r="Q54" s="713"/>
      <c r="R54" s="713"/>
      <c r="S54" s="713"/>
      <c r="T54" s="713"/>
      <c r="U54" s="713"/>
      <c r="V54" s="713"/>
      <c r="W54" s="713"/>
      <c r="X54" s="783">
        <f>[1]従11!$X$54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[1]従11!$Z$55</f>
        <v>0</v>
      </c>
      <c r="AA55" s="950"/>
      <c r="AB55" s="950"/>
      <c r="AC55" s="950"/>
      <c r="AD55" s="950"/>
      <c r="AE55" s="950"/>
      <c r="AF55" s="950"/>
      <c r="AG55" s="950"/>
      <c r="AH55" s="950"/>
      <c r="AI55" s="951"/>
      <c r="AJ55" s="932" t="str">
        <f>[1]従11!$AJ$55</f>
        <v>明・大
昭・平</v>
      </c>
      <c r="AK55" s="933"/>
      <c r="AL55" s="933"/>
      <c r="AM55" s="763">
        <f>[1]従11!$AM$55</f>
        <v>0</v>
      </c>
      <c r="AN55" s="763"/>
      <c r="AO55" s="763"/>
      <c r="AP55" s="209" t="s">
        <v>7</v>
      </c>
      <c r="AQ55" s="764">
        <f>[1]従11!$AQ$55</f>
        <v>0</v>
      </c>
      <c r="AR55" s="764"/>
      <c r="AS55" s="764"/>
      <c r="AT55" s="209" t="s">
        <v>7</v>
      </c>
      <c r="AU55" s="764">
        <f>[1]従11!$AU$55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[1]従12!$BL$6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[1]従12!$CO$6</f>
        <v>昭和</v>
      </c>
      <c r="CP6" s="837"/>
      <c r="CQ6" s="837"/>
      <c r="CR6" s="813">
        <f>[1]従12!$CR$6</f>
        <v>0</v>
      </c>
      <c r="CS6" s="811" t="s">
        <v>2</v>
      </c>
      <c r="CT6" s="813">
        <f>[1]従12!$CT$6</f>
        <v>0</v>
      </c>
      <c r="CU6" s="811" t="s">
        <v>19</v>
      </c>
      <c r="CV6" s="813">
        <f>[1]従12!$CV$6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[1]従12!$BL$7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[1]従12!$CH$7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[1]従12!$CO$8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[1]従12!$CO$9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[1]従12!$BQ$12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[1]従12!$BL$13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[1]従12!$H$19</f>
        <v>0</v>
      </c>
      <c r="I19" s="788"/>
      <c r="J19" s="788"/>
      <c r="K19" s="788"/>
      <c r="L19" s="788"/>
      <c r="M19" s="788"/>
      <c r="N19" s="788"/>
      <c r="O19" s="788"/>
      <c r="P19" s="788"/>
      <c r="Q19" s="788"/>
      <c r="R19" s="788"/>
      <c r="S19" s="788"/>
      <c r="T19" s="788"/>
      <c r="U19" s="788"/>
      <c r="V19" s="788"/>
      <c r="W19" s="788"/>
      <c r="X19" s="788"/>
      <c r="Y19" s="788"/>
      <c r="Z19" s="789"/>
      <c r="AA19" s="796">
        <f>[1]従12!$AA$19</f>
        <v>0</v>
      </c>
      <c r="AB19" s="796"/>
      <c r="AC19" s="796"/>
      <c r="AD19" s="796"/>
      <c r="AE19" s="796"/>
      <c r="AF19" s="796"/>
      <c r="AG19" s="796"/>
      <c r="AH19" s="796"/>
      <c r="AI19" s="796"/>
      <c r="AJ19" s="796"/>
      <c r="AK19" s="796"/>
      <c r="AL19" s="796"/>
      <c r="AM19" s="169"/>
      <c r="AN19" s="886">
        <f>[1]従12!$AN$19</f>
        <v>0</v>
      </c>
      <c r="AO19" s="796"/>
      <c r="AP19" s="796"/>
      <c r="AQ19" s="796"/>
      <c r="AR19" s="796"/>
      <c r="AS19" s="796"/>
      <c r="AT19" s="796"/>
      <c r="AU19" s="796"/>
      <c r="AV19" s="796"/>
      <c r="AW19" s="796"/>
      <c r="AX19" s="796"/>
      <c r="AY19" s="796"/>
      <c r="AZ19" s="181"/>
      <c r="BA19" s="796">
        <f>[1]従12!$BA$19</f>
        <v>0</v>
      </c>
      <c r="BB19" s="796"/>
      <c r="BC19" s="796"/>
      <c r="BD19" s="796"/>
      <c r="BE19" s="796"/>
      <c r="BF19" s="796"/>
      <c r="BG19" s="796"/>
      <c r="BH19" s="796"/>
      <c r="BI19" s="796"/>
      <c r="BJ19" s="796"/>
      <c r="BK19" s="796"/>
      <c r="BL19" s="169"/>
      <c r="BM19" s="886">
        <f>[1]従12!$BM$19</f>
        <v>0</v>
      </c>
      <c r="BN19" s="796"/>
      <c r="BO19" s="796"/>
      <c r="BP19" s="796"/>
      <c r="BQ19" s="796"/>
      <c r="BR19" s="796"/>
      <c r="BS19" s="796"/>
      <c r="BT19" s="181"/>
      <c r="BU19" s="886">
        <f>[1]従12!$BU$19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[1]従12!$I$24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[1]従12!$AX$24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[1]従12!$BW$24</f>
        <v>0</v>
      </c>
      <c r="BX24" s="736"/>
      <c r="BY24" s="736"/>
      <c r="BZ24" s="736"/>
      <c r="CA24" s="736"/>
      <c r="CB24" s="736"/>
      <c r="CC24" s="736"/>
      <c r="CD24" s="736"/>
      <c r="CE24" s="736"/>
      <c r="CF24" s="736"/>
      <c r="CG24" s="736"/>
      <c r="CH24" s="736"/>
      <c r="CI24" s="736"/>
      <c r="CJ24" s="736"/>
      <c r="CK24" s="736"/>
      <c r="CL24" s="737"/>
      <c r="CM24" s="726">
        <f>[1]従12!$CM$24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[1]従12!$I$25</f>
        <v>0</v>
      </c>
      <c r="J25" s="782"/>
      <c r="K25" s="782"/>
      <c r="L25" s="782"/>
      <c r="M25" s="782"/>
      <c r="N25" s="782"/>
      <c r="O25" s="782"/>
      <c r="P25" s="782"/>
      <c r="Q25" s="782"/>
      <c r="R25" s="782"/>
      <c r="S25" s="782"/>
      <c r="T25" s="782"/>
      <c r="U25" s="782"/>
      <c r="V25" s="782"/>
      <c r="W25" s="782"/>
      <c r="X25" s="783">
        <f>[1]従12!$X$25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[1]従12!$BH$25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[1]従12!$AJ$26</f>
        <v>明・大
昭・平</v>
      </c>
      <c r="AK26" s="722"/>
      <c r="AL26" s="722"/>
      <c r="AM26" s="723">
        <f>[1]従12!$AM$26</f>
        <v>0</v>
      </c>
      <c r="AN26" s="723"/>
      <c r="AO26" s="723"/>
      <c r="AP26" s="208" t="s">
        <v>7</v>
      </c>
      <c r="AQ26" s="724">
        <f>[1]従12!$AQ$26</f>
        <v>0</v>
      </c>
      <c r="AR26" s="724"/>
      <c r="AS26" s="724"/>
      <c r="AT26" s="208" t="s">
        <v>7</v>
      </c>
      <c r="AU26" s="724">
        <f>[1]従12!$AU$26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[1]従12!$J$27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[1]従12!$AX$27</f>
        <v>0</v>
      </c>
      <c r="AY27" s="769"/>
      <c r="AZ27" s="769"/>
      <c r="BA27" s="769"/>
      <c r="BB27" s="769"/>
      <c r="BC27" s="769"/>
      <c r="BD27" s="769"/>
      <c r="BE27" s="769"/>
      <c r="BF27" s="163"/>
      <c r="BG27" s="163"/>
      <c r="BH27" s="744" t="str">
        <f>[1]従12!$BH$27</f>
        <v xml:space="preserve">    16歳以上30歳未満
 □ 又は70歳以上</v>
      </c>
      <c r="BI27" s="745"/>
      <c r="BJ27" s="745"/>
      <c r="BK27" s="745"/>
      <c r="BL27" s="745"/>
      <c r="BM27" s="745"/>
      <c r="BN27" s="745"/>
      <c r="BO27" s="745"/>
      <c r="BP27" s="752" t="str">
        <f>[1]従12!$BP$27</f>
        <v>□ 留学</v>
      </c>
      <c r="BQ27" s="745"/>
      <c r="BR27" s="745"/>
      <c r="BS27" s="745"/>
      <c r="BT27" s="745"/>
      <c r="BU27" s="745"/>
      <c r="BV27" s="751"/>
      <c r="BW27" s="738">
        <f>[1]従12!$BW$27</f>
        <v>0</v>
      </c>
      <c r="BX27" s="739"/>
      <c r="BY27" s="739"/>
      <c r="BZ27" s="739"/>
      <c r="CA27" s="739"/>
      <c r="CB27" s="739"/>
      <c r="CC27" s="739"/>
      <c r="CD27" s="739"/>
      <c r="CE27" s="739"/>
      <c r="CF27" s="739"/>
      <c r="CG27" s="739"/>
      <c r="CH27" s="739"/>
      <c r="CI27" s="739"/>
      <c r="CJ27" s="739"/>
      <c r="CK27" s="739"/>
      <c r="CL27" s="740"/>
      <c r="CM27" s="727">
        <f>[1]従12!$CM$27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[1]従12!$J$28</f>
        <v>0</v>
      </c>
      <c r="K28" s="713"/>
      <c r="L28" s="713"/>
      <c r="M28" s="713"/>
      <c r="N28" s="713"/>
      <c r="O28" s="713"/>
      <c r="P28" s="713"/>
      <c r="Q28" s="713"/>
      <c r="R28" s="713"/>
      <c r="S28" s="713"/>
      <c r="T28" s="713"/>
      <c r="U28" s="713"/>
      <c r="V28" s="713"/>
      <c r="W28" s="713"/>
      <c r="X28" s="716">
        <f>[1]従12!$X$28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[1]従12!$Z$29</f>
        <v>0</v>
      </c>
      <c r="AA29" s="924"/>
      <c r="AB29" s="924"/>
      <c r="AC29" s="924"/>
      <c r="AD29" s="924"/>
      <c r="AE29" s="924"/>
      <c r="AF29" s="924"/>
      <c r="AG29" s="924"/>
      <c r="AH29" s="924"/>
      <c r="AI29" s="925"/>
      <c r="AJ29" s="721" t="str">
        <f>[1]従12!$AJ$29</f>
        <v>明・大
昭・平</v>
      </c>
      <c r="AK29" s="722"/>
      <c r="AL29" s="722"/>
      <c r="AM29" s="723">
        <f>[1]従12!$AM$29</f>
        <v>0</v>
      </c>
      <c r="AN29" s="723"/>
      <c r="AO29" s="723"/>
      <c r="AP29" s="208" t="s">
        <v>7</v>
      </c>
      <c r="AQ29" s="724">
        <f>[1]従12!$AQ$29</f>
        <v>0</v>
      </c>
      <c r="AR29" s="724"/>
      <c r="AS29" s="724"/>
      <c r="AT29" s="208" t="s">
        <v>7</v>
      </c>
      <c r="AU29" s="724">
        <f>[1]従12!$AU$29</f>
        <v>0</v>
      </c>
      <c r="AV29" s="724"/>
      <c r="AW29" s="725"/>
      <c r="AX29" s="769"/>
      <c r="AY29" s="769"/>
      <c r="AZ29" s="769"/>
      <c r="BA29" s="769"/>
      <c r="BB29" s="769"/>
      <c r="BC29" s="769"/>
      <c r="BD29" s="769"/>
      <c r="BE29" s="769"/>
      <c r="BF29" s="922" t="s">
        <v>141</v>
      </c>
      <c r="BG29" s="922"/>
      <c r="BH29" s="744" t="str">
        <f>[1]従12!$BH$29</f>
        <v xml:space="preserve"> □ 障害者</v>
      </c>
      <c r="BI29" s="745"/>
      <c r="BJ29" s="745"/>
      <c r="BK29" s="745"/>
      <c r="BL29" s="745"/>
      <c r="BM29" s="745"/>
      <c r="BN29" s="745"/>
      <c r="BO29" s="745"/>
      <c r="BP29" s="745" t="str">
        <f>[1]従12!$BP$29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[1]従12!$J$30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[1]従12!$AX$30</f>
        <v>0</v>
      </c>
      <c r="AY30" s="920"/>
      <c r="AZ30" s="920"/>
      <c r="BA30" s="920"/>
      <c r="BB30" s="920"/>
      <c r="BC30" s="920"/>
      <c r="BD30" s="920"/>
      <c r="BE30" s="920"/>
      <c r="BF30" s="201"/>
      <c r="BG30" s="201"/>
      <c r="BH30" s="746" t="str">
        <f>[1]従12!$BH$30</f>
        <v xml:space="preserve">    16歳以上30歳未満
 □ 又は70歳以上</v>
      </c>
      <c r="BI30" s="747"/>
      <c r="BJ30" s="747"/>
      <c r="BK30" s="747"/>
      <c r="BL30" s="747"/>
      <c r="BM30" s="747"/>
      <c r="BN30" s="747"/>
      <c r="BO30" s="747"/>
      <c r="BP30" s="749" t="str">
        <f>[1]従12!$BP$30</f>
        <v>□ 留学</v>
      </c>
      <c r="BQ30" s="747"/>
      <c r="BR30" s="747"/>
      <c r="BS30" s="747"/>
      <c r="BT30" s="747"/>
      <c r="BU30" s="747"/>
      <c r="BV30" s="750"/>
      <c r="BW30" s="735">
        <f>[1]従12!$BW$30</f>
        <v>0</v>
      </c>
      <c r="BX30" s="736"/>
      <c r="BY30" s="736"/>
      <c r="BZ30" s="736"/>
      <c r="CA30" s="736"/>
      <c r="CB30" s="736"/>
      <c r="CC30" s="736"/>
      <c r="CD30" s="736"/>
      <c r="CE30" s="736"/>
      <c r="CF30" s="736"/>
      <c r="CG30" s="736"/>
      <c r="CH30" s="736"/>
      <c r="CI30" s="736"/>
      <c r="CJ30" s="736"/>
      <c r="CK30" s="736"/>
      <c r="CL30" s="737"/>
      <c r="CM30" s="726">
        <f>[1]従12!$CM$30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[1]従12!$J$31</f>
        <v>0</v>
      </c>
      <c r="K31" s="713"/>
      <c r="L31" s="713"/>
      <c r="M31" s="713"/>
      <c r="N31" s="713"/>
      <c r="O31" s="713"/>
      <c r="P31" s="713"/>
      <c r="Q31" s="713"/>
      <c r="R31" s="713"/>
      <c r="S31" s="713"/>
      <c r="T31" s="713"/>
      <c r="U31" s="713"/>
      <c r="V31" s="713"/>
      <c r="W31" s="713"/>
      <c r="X31" s="783">
        <f>[1]従12!$X$31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[1]従12!$Z$32</f>
        <v>0</v>
      </c>
      <c r="AA32" s="924"/>
      <c r="AB32" s="924"/>
      <c r="AC32" s="924"/>
      <c r="AD32" s="924"/>
      <c r="AE32" s="924"/>
      <c r="AF32" s="924"/>
      <c r="AG32" s="924"/>
      <c r="AH32" s="924"/>
      <c r="AI32" s="925"/>
      <c r="AJ32" s="721" t="str">
        <f>[1]従12!$AJ$32</f>
        <v>明・大
昭・平</v>
      </c>
      <c r="AK32" s="722"/>
      <c r="AL32" s="722"/>
      <c r="AM32" s="723">
        <f>[1]従12!$AM$32</f>
        <v>0</v>
      </c>
      <c r="AN32" s="723"/>
      <c r="AO32" s="723"/>
      <c r="AP32" s="208" t="s">
        <v>7</v>
      </c>
      <c r="AQ32" s="724">
        <f>[1]従12!$AQ$32</f>
        <v>0</v>
      </c>
      <c r="AR32" s="724"/>
      <c r="AS32" s="724"/>
      <c r="AT32" s="208" t="s">
        <v>7</v>
      </c>
      <c r="AU32" s="724">
        <f>[1]従12!$AU$32</f>
        <v>0</v>
      </c>
      <c r="AV32" s="724"/>
      <c r="AW32" s="725"/>
      <c r="AX32" s="921"/>
      <c r="AY32" s="921"/>
      <c r="AZ32" s="921"/>
      <c r="BA32" s="921"/>
      <c r="BB32" s="921"/>
      <c r="BC32" s="921"/>
      <c r="BD32" s="921"/>
      <c r="BE32" s="921"/>
      <c r="BF32" s="767" t="s">
        <v>141</v>
      </c>
      <c r="BG32" s="767"/>
      <c r="BH32" s="753" t="str">
        <f>[1]従12!$BH$32</f>
        <v xml:space="preserve"> □ 障害者</v>
      </c>
      <c r="BI32" s="754"/>
      <c r="BJ32" s="754"/>
      <c r="BK32" s="754"/>
      <c r="BL32" s="754"/>
      <c r="BM32" s="754"/>
      <c r="BN32" s="754"/>
      <c r="BO32" s="754"/>
      <c r="BP32" s="754" t="str">
        <f>[1]従12!$BP$32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[1]従12!$J$33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[1]従12!$AX$33</f>
        <v>0</v>
      </c>
      <c r="AY33" s="769"/>
      <c r="AZ33" s="769"/>
      <c r="BA33" s="769"/>
      <c r="BB33" s="769"/>
      <c r="BC33" s="769"/>
      <c r="BD33" s="769"/>
      <c r="BE33" s="769"/>
      <c r="BF33" s="163"/>
      <c r="BG33" s="163"/>
      <c r="BH33" s="744" t="str">
        <f>[1]従12!$BH$33</f>
        <v xml:space="preserve">    16歳以上30歳未満
 □ 又は70歳以上</v>
      </c>
      <c r="BI33" s="745"/>
      <c r="BJ33" s="745"/>
      <c r="BK33" s="745"/>
      <c r="BL33" s="745"/>
      <c r="BM33" s="745"/>
      <c r="BN33" s="745"/>
      <c r="BO33" s="745"/>
      <c r="BP33" s="752" t="str">
        <f>[1]従12!$BP$33</f>
        <v>□ 留学</v>
      </c>
      <c r="BQ33" s="745"/>
      <c r="BR33" s="745"/>
      <c r="BS33" s="745"/>
      <c r="BT33" s="745"/>
      <c r="BU33" s="745"/>
      <c r="BV33" s="751"/>
      <c r="BW33" s="738">
        <f>[1]従12!$BW$33</f>
        <v>0</v>
      </c>
      <c r="BX33" s="739"/>
      <c r="BY33" s="739"/>
      <c r="BZ33" s="739"/>
      <c r="CA33" s="739"/>
      <c r="CB33" s="739"/>
      <c r="CC33" s="739"/>
      <c r="CD33" s="739"/>
      <c r="CE33" s="739"/>
      <c r="CF33" s="739"/>
      <c r="CG33" s="739"/>
      <c r="CH33" s="739"/>
      <c r="CI33" s="739"/>
      <c r="CJ33" s="739"/>
      <c r="CK33" s="739"/>
      <c r="CL33" s="740"/>
      <c r="CM33" s="727">
        <f>[1]従12!$CM$33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[1]従12!$J$34</f>
        <v>0</v>
      </c>
      <c r="K34" s="713"/>
      <c r="L34" s="713"/>
      <c r="M34" s="713"/>
      <c r="N34" s="713"/>
      <c r="O34" s="713"/>
      <c r="P34" s="713"/>
      <c r="Q34" s="713"/>
      <c r="R34" s="713"/>
      <c r="S34" s="713"/>
      <c r="T34" s="713"/>
      <c r="U34" s="713"/>
      <c r="V34" s="713"/>
      <c r="W34" s="713"/>
      <c r="X34" s="716">
        <f>[1]従12!$X$34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[1]従12!$Z$35</f>
        <v>0</v>
      </c>
      <c r="AA35" s="761"/>
      <c r="AB35" s="761"/>
      <c r="AC35" s="761"/>
      <c r="AD35" s="761"/>
      <c r="AE35" s="761"/>
      <c r="AF35" s="761"/>
      <c r="AG35" s="761"/>
      <c r="AH35" s="761"/>
      <c r="AI35" s="762"/>
      <c r="AJ35" s="932" t="str">
        <f>[1]従12!$AJ$35</f>
        <v>明・大
昭・平</v>
      </c>
      <c r="AK35" s="933"/>
      <c r="AL35" s="933"/>
      <c r="AM35" s="763">
        <f>[1]従12!$AM$35</f>
        <v>0</v>
      </c>
      <c r="AN35" s="763"/>
      <c r="AO35" s="763"/>
      <c r="AP35" s="209" t="s">
        <v>7</v>
      </c>
      <c r="AQ35" s="764">
        <f>[1]従12!$AQ$35</f>
        <v>0</v>
      </c>
      <c r="AR35" s="764"/>
      <c r="AS35" s="764"/>
      <c r="AT35" s="209" t="s">
        <v>7</v>
      </c>
      <c r="AU35" s="764">
        <f>[1]従12!$AU$35</f>
        <v>0</v>
      </c>
      <c r="AV35" s="764"/>
      <c r="AW35" s="765"/>
      <c r="AX35" s="769"/>
      <c r="AY35" s="769"/>
      <c r="AZ35" s="769"/>
      <c r="BA35" s="769"/>
      <c r="BB35" s="769"/>
      <c r="BC35" s="769"/>
      <c r="BD35" s="769"/>
      <c r="BE35" s="769"/>
      <c r="BF35" s="922" t="s">
        <v>141</v>
      </c>
      <c r="BG35" s="922"/>
      <c r="BH35" s="744" t="str">
        <f>[1]従12!$BH$35</f>
        <v xml:space="preserve"> □ 障害者</v>
      </c>
      <c r="BI35" s="745"/>
      <c r="BJ35" s="745"/>
      <c r="BK35" s="745"/>
      <c r="BL35" s="745"/>
      <c r="BM35" s="745"/>
      <c r="BN35" s="745"/>
      <c r="BO35" s="745"/>
      <c r="BP35" s="745" t="str">
        <f>[1]従12!$BP$35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[1]従12!$J$36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[1]従12!$AX$36</f>
        <v>0</v>
      </c>
      <c r="AY36" s="920"/>
      <c r="AZ36" s="920"/>
      <c r="BA36" s="920"/>
      <c r="BB36" s="920"/>
      <c r="BC36" s="920"/>
      <c r="BD36" s="920"/>
      <c r="BE36" s="920"/>
      <c r="BF36" s="201"/>
      <c r="BG36" s="201"/>
      <c r="BH36" s="746" t="str">
        <f>[1]従12!$BH$36</f>
        <v xml:space="preserve">    16歳以上30歳未満
 □ 又は70歳以上</v>
      </c>
      <c r="BI36" s="747"/>
      <c r="BJ36" s="747"/>
      <c r="BK36" s="747"/>
      <c r="BL36" s="747"/>
      <c r="BM36" s="747"/>
      <c r="BN36" s="747"/>
      <c r="BO36" s="747"/>
      <c r="BP36" s="749" t="str">
        <f>[1]従12!$BP$36</f>
        <v>□ 留学</v>
      </c>
      <c r="BQ36" s="747"/>
      <c r="BR36" s="747"/>
      <c r="BS36" s="747"/>
      <c r="BT36" s="747"/>
      <c r="BU36" s="747"/>
      <c r="BV36" s="750"/>
      <c r="BW36" s="735">
        <f>[1]従12!$BW$36</f>
        <v>0</v>
      </c>
      <c r="BX36" s="736"/>
      <c r="BY36" s="736"/>
      <c r="BZ36" s="736"/>
      <c r="CA36" s="736"/>
      <c r="CB36" s="736"/>
      <c r="CC36" s="736"/>
      <c r="CD36" s="736"/>
      <c r="CE36" s="736"/>
      <c r="CF36" s="736"/>
      <c r="CG36" s="736"/>
      <c r="CH36" s="736"/>
      <c r="CI36" s="736"/>
      <c r="CJ36" s="736"/>
      <c r="CK36" s="736"/>
      <c r="CL36" s="737"/>
      <c r="CM36" s="726">
        <f>[1]従12!$CM$36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[1]従12!$J$37</f>
        <v>0</v>
      </c>
      <c r="K37" s="713"/>
      <c r="L37" s="713"/>
      <c r="M37" s="713"/>
      <c r="N37" s="713"/>
      <c r="O37" s="713"/>
      <c r="P37" s="713"/>
      <c r="Q37" s="713"/>
      <c r="R37" s="713"/>
      <c r="S37" s="713"/>
      <c r="T37" s="713"/>
      <c r="U37" s="713"/>
      <c r="V37" s="713"/>
      <c r="W37" s="713"/>
      <c r="X37" s="716">
        <f>[1]従12!$X$37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[1]従12!$Z$38</f>
        <v>0</v>
      </c>
      <c r="AA38" s="761"/>
      <c r="AB38" s="761"/>
      <c r="AC38" s="761"/>
      <c r="AD38" s="761"/>
      <c r="AE38" s="761"/>
      <c r="AF38" s="761"/>
      <c r="AG38" s="761"/>
      <c r="AH38" s="761"/>
      <c r="AI38" s="762"/>
      <c r="AJ38" s="932" t="str">
        <f>[1]従12!$AJ$38</f>
        <v>明・大
昭・平</v>
      </c>
      <c r="AK38" s="933"/>
      <c r="AL38" s="933"/>
      <c r="AM38" s="763">
        <f>[1]従12!$AM$38</f>
        <v>0</v>
      </c>
      <c r="AN38" s="763"/>
      <c r="AO38" s="763"/>
      <c r="AP38" s="209" t="s">
        <v>7</v>
      </c>
      <c r="AQ38" s="764">
        <f>[1]従12!$AQ$38</f>
        <v>0</v>
      </c>
      <c r="AR38" s="764"/>
      <c r="AS38" s="764"/>
      <c r="AT38" s="209" t="s">
        <v>7</v>
      </c>
      <c r="AU38" s="764">
        <f>[1]従12!$AU$38</f>
        <v>0</v>
      </c>
      <c r="AV38" s="764"/>
      <c r="AW38" s="765"/>
      <c r="AX38" s="921"/>
      <c r="AY38" s="921"/>
      <c r="AZ38" s="921"/>
      <c r="BA38" s="921"/>
      <c r="BB38" s="921"/>
      <c r="BC38" s="921"/>
      <c r="BD38" s="921"/>
      <c r="BE38" s="921"/>
      <c r="BF38" s="767" t="s">
        <v>141</v>
      </c>
      <c r="BG38" s="768"/>
      <c r="BH38" s="753" t="str">
        <f>[1]従12!$BH$38</f>
        <v xml:space="preserve"> □ 障害者</v>
      </c>
      <c r="BI38" s="754"/>
      <c r="BJ38" s="754"/>
      <c r="BK38" s="754"/>
      <c r="BL38" s="754"/>
      <c r="BM38" s="754"/>
      <c r="BN38" s="754"/>
      <c r="BO38" s="754"/>
      <c r="BP38" s="754" t="str">
        <f>[1]従12!$BP$38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[1]従12!$J$39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[1]従12!$AX$39</f>
        <v>0</v>
      </c>
      <c r="AY39" s="769"/>
      <c r="AZ39" s="769"/>
      <c r="BA39" s="769"/>
      <c r="BB39" s="769"/>
      <c r="BC39" s="769"/>
      <c r="BD39" s="769"/>
      <c r="BE39" s="769"/>
      <c r="BF39" s="163"/>
      <c r="BG39" s="163"/>
      <c r="BH39" s="744" t="str">
        <f>[1]従12!$BH$39</f>
        <v xml:space="preserve">    16歳以上30歳未満
 □ 又は70歳以上</v>
      </c>
      <c r="BI39" s="745"/>
      <c r="BJ39" s="745"/>
      <c r="BK39" s="745"/>
      <c r="BL39" s="745"/>
      <c r="BM39" s="745"/>
      <c r="BN39" s="745"/>
      <c r="BO39" s="745"/>
      <c r="BP39" s="752" t="str">
        <f>[1]従12!$BP$39</f>
        <v>□ 留学</v>
      </c>
      <c r="BQ39" s="745"/>
      <c r="BR39" s="745"/>
      <c r="BS39" s="745"/>
      <c r="BT39" s="745"/>
      <c r="BU39" s="745"/>
      <c r="BV39" s="751"/>
      <c r="BW39" s="738">
        <f>[1]従12!$BW$39</f>
        <v>0</v>
      </c>
      <c r="BX39" s="739"/>
      <c r="BY39" s="739"/>
      <c r="BZ39" s="739"/>
      <c r="CA39" s="739"/>
      <c r="CB39" s="739"/>
      <c r="CC39" s="739"/>
      <c r="CD39" s="739"/>
      <c r="CE39" s="739"/>
      <c r="CF39" s="739"/>
      <c r="CG39" s="739"/>
      <c r="CH39" s="739"/>
      <c r="CI39" s="739"/>
      <c r="CJ39" s="739"/>
      <c r="CK39" s="739"/>
      <c r="CL39" s="740"/>
      <c r="CM39" s="727">
        <f>[1]従12!$CM$39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[1]従12!$J$40</f>
        <v>0</v>
      </c>
      <c r="K40" s="713"/>
      <c r="L40" s="713"/>
      <c r="M40" s="713"/>
      <c r="N40" s="713"/>
      <c r="O40" s="713"/>
      <c r="P40" s="713"/>
      <c r="Q40" s="713"/>
      <c r="R40" s="713"/>
      <c r="S40" s="713"/>
      <c r="T40" s="713"/>
      <c r="U40" s="713"/>
      <c r="V40" s="713"/>
      <c r="W40" s="713"/>
      <c r="X40" s="716">
        <f>[1]従12!$X$40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[1]従12!$Z$41</f>
        <v>0</v>
      </c>
      <c r="AA41" s="761"/>
      <c r="AB41" s="761"/>
      <c r="AC41" s="761"/>
      <c r="AD41" s="761"/>
      <c r="AE41" s="761"/>
      <c r="AF41" s="761"/>
      <c r="AG41" s="761"/>
      <c r="AH41" s="761"/>
      <c r="AI41" s="762"/>
      <c r="AJ41" s="932" t="str">
        <f>[1]従12!$AJ$41</f>
        <v>明・大
昭・平</v>
      </c>
      <c r="AK41" s="933"/>
      <c r="AL41" s="933"/>
      <c r="AM41" s="763">
        <f>[1]従12!$AM$41</f>
        <v>0</v>
      </c>
      <c r="AN41" s="763"/>
      <c r="AO41" s="763"/>
      <c r="AP41" s="209" t="s">
        <v>7</v>
      </c>
      <c r="AQ41" s="764">
        <f>[1]従12!$AQ$41</f>
        <v>0</v>
      </c>
      <c r="AR41" s="764"/>
      <c r="AS41" s="764"/>
      <c r="AT41" s="209" t="s">
        <v>7</v>
      </c>
      <c r="AU41" s="764">
        <f>[1]従12!$AU$41</f>
        <v>0</v>
      </c>
      <c r="AV41" s="764"/>
      <c r="AW41" s="765"/>
      <c r="AX41" s="770"/>
      <c r="AY41" s="770"/>
      <c r="AZ41" s="770"/>
      <c r="BA41" s="770"/>
      <c r="BB41" s="770"/>
      <c r="BC41" s="770"/>
      <c r="BD41" s="770"/>
      <c r="BE41" s="770"/>
      <c r="BF41" s="767" t="s">
        <v>141</v>
      </c>
      <c r="BG41" s="768"/>
      <c r="BH41" s="744" t="str">
        <f>[1]従12!$BH$41</f>
        <v xml:space="preserve"> □ 障害者</v>
      </c>
      <c r="BI41" s="745"/>
      <c r="BJ41" s="745"/>
      <c r="BK41" s="745"/>
      <c r="BL41" s="745"/>
      <c r="BM41" s="745"/>
      <c r="BN41" s="745"/>
      <c r="BO41" s="745"/>
      <c r="BP41" s="745" t="str">
        <f>[1]従12!$BP$41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[1]従12!$I$44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[1]従12!$AX$44</f>
        <v>0</v>
      </c>
      <c r="AY44" s="920"/>
      <c r="AZ44" s="920"/>
      <c r="BA44" s="920"/>
      <c r="BB44" s="920"/>
      <c r="BC44" s="920"/>
      <c r="BD44" s="920"/>
      <c r="BE44" s="920"/>
      <c r="BF44" s="201"/>
      <c r="BG44" s="201"/>
      <c r="BH44" s="735">
        <f>[1]従12!$BH$44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[1]従12!$CC$44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[1]従12!$I$45</f>
        <v>0</v>
      </c>
      <c r="J45" s="782"/>
      <c r="K45" s="782"/>
      <c r="L45" s="782"/>
      <c r="M45" s="782"/>
      <c r="N45" s="782"/>
      <c r="O45" s="782"/>
      <c r="P45" s="782"/>
      <c r="Q45" s="782"/>
      <c r="R45" s="782"/>
      <c r="S45" s="782"/>
      <c r="T45" s="782"/>
      <c r="U45" s="782"/>
      <c r="V45" s="782"/>
      <c r="W45" s="782"/>
      <c r="X45" s="783">
        <f>[1]従12!$X$45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[1]従12!$AJ$46</f>
        <v>明・大
昭・平</v>
      </c>
      <c r="AK46" s="722"/>
      <c r="AL46" s="722"/>
      <c r="AM46" s="723">
        <f>[1]従12!$AM$46</f>
        <v>0</v>
      </c>
      <c r="AN46" s="723"/>
      <c r="AO46" s="723"/>
      <c r="AP46" s="208" t="s">
        <v>7</v>
      </c>
      <c r="AQ46" s="724">
        <f>[1]従12!$AQ$46</f>
        <v>0</v>
      </c>
      <c r="AR46" s="724"/>
      <c r="AS46" s="724"/>
      <c r="AT46" s="208" t="s">
        <v>7</v>
      </c>
      <c r="AU46" s="724">
        <f>[1]従12!$AU$46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[1]従12!$J$47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[1]従12!$AX$47</f>
        <v>0</v>
      </c>
      <c r="AY47" s="769"/>
      <c r="AZ47" s="769"/>
      <c r="BA47" s="769"/>
      <c r="BB47" s="769"/>
      <c r="BC47" s="769"/>
      <c r="BD47" s="769"/>
      <c r="BE47" s="769"/>
      <c r="BF47" s="163"/>
      <c r="BG47" s="163"/>
      <c r="BH47" s="738">
        <f>[1]従12!$BH$47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[1]従12!$CC$47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[1]従12!$J$48</f>
        <v>0</v>
      </c>
      <c r="K48" s="713"/>
      <c r="L48" s="713"/>
      <c r="M48" s="713"/>
      <c r="N48" s="713"/>
      <c r="O48" s="713"/>
      <c r="P48" s="713"/>
      <c r="Q48" s="713"/>
      <c r="R48" s="713"/>
      <c r="S48" s="713"/>
      <c r="T48" s="713"/>
      <c r="U48" s="713"/>
      <c r="V48" s="713"/>
      <c r="W48" s="713"/>
      <c r="X48" s="716">
        <f>[1]従12!$X$48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[1]従12!$Z$49</f>
        <v>0</v>
      </c>
      <c r="AA49" s="719"/>
      <c r="AB49" s="719"/>
      <c r="AC49" s="719"/>
      <c r="AD49" s="719"/>
      <c r="AE49" s="719"/>
      <c r="AF49" s="719"/>
      <c r="AG49" s="719"/>
      <c r="AH49" s="719"/>
      <c r="AI49" s="720"/>
      <c r="AJ49" s="721" t="str">
        <f>[1]従12!$AJ$49</f>
        <v>明・大
昭・平</v>
      </c>
      <c r="AK49" s="722"/>
      <c r="AL49" s="722"/>
      <c r="AM49" s="723">
        <f>[1]従12!$AM$49</f>
        <v>0</v>
      </c>
      <c r="AN49" s="723"/>
      <c r="AO49" s="723"/>
      <c r="AP49" s="208" t="s">
        <v>7</v>
      </c>
      <c r="AQ49" s="724">
        <f>[1]従12!$AQ$49</f>
        <v>0</v>
      </c>
      <c r="AR49" s="724"/>
      <c r="AS49" s="724"/>
      <c r="AT49" s="208" t="s">
        <v>7</v>
      </c>
      <c r="AU49" s="724">
        <f>[1]従12!$AU$49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[1]従12!$J$50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[1]従12!$AX$50</f>
        <v>0</v>
      </c>
      <c r="AY50" s="920"/>
      <c r="AZ50" s="920"/>
      <c r="BA50" s="920"/>
      <c r="BB50" s="920"/>
      <c r="BC50" s="920"/>
      <c r="BD50" s="920"/>
      <c r="BE50" s="920"/>
      <c r="BF50" s="201"/>
      <c r="BG50" s="201"/>
      <c r="BH50" s="735">
        <f>[1]従12!$BH$50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[1]従12!$CC$50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[1]従12!$J$51</f>
        <v>0</v>
      </c>
      <c r="K51" s="713"/>
      <c r="L51" s="713"/>
      <c r="M51" s="713"/>
      <c r="N51" s="713"/>
      <c r="O51" s="713"/>
      <c r="P51" s="713"/>
      <c r="Q51" s="713"/>
      <c r="R51" s="713"/>
      <c r="S51" s="713"/>
      <c r="T51" s="713"/>
      <c r="U51" s="713"/>
      <c r="V51" s="713"/>
      <c r="W51" s="713"/>
      <c r="X51" s="716">
        <f>[1]従12!$X$51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[1]従12!$Z$52</f>
        <v>0</v>
      </c>
      <c r="AA52" s="719"/>
      <c r="AB52" s="719"/>
      <c r="AC52" s="719"/>
      <c r="AD52" s="719"/>
      <c r="AE52" s="719"/>
      <c r="AF52" s="719"/>
      <c r="AG52" s="719"/>
      <c r="AH52" s="719"/>
      <c r="AI52" s="720"/>
      <c r="AJ52" s="721" t="str">
        <f>[1]従12!$AJ$52</f>
        <v>明・大
昭・平</v>
      </c>
      <c r="AK52" s="722"/>
      <c r="AL52" s="722"/>
      <c r="AM52" s="723">
        <f>[1]従12!$AM$52</f>
        <v>0</v>
      </c>
      <c r="AN52" s="723"/>
      <c r="AO52" s="723"/>
      <c r="AP52" s="208" t="s">
        <v>7</v>
      </c>
      <c r="AQ52" s="724">
        <f>[1]従12!$AQ$52</f>
        <v>0</v>
      </c>
      <c r="AR52" s="724"/>
      <c r="AS52" s="724"/>
      <c r="AT52" s="208" t="s">
        <v>7</v>
      </c>
      <c r="AU52" s="724">
        <f>[1]従12!$AU$52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[1]従12!$J$53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[1]従12!$AX$53</f>
        <v>0</v>
      </c>
      <c r="AY53" s="769"/>
      <c r="AZ53" s="769"/>
      <c r="BA53" s="769"/>
      <c r="BB53" s="769"/>
      <c r="BC53" s="769"/>
      <c r="BD53" s="769"/>
      <c r="BE53" s="769"/>
      <c r="BF53" s="163"/>
      <c r="BG53" s="163"/>
      <c r="BH53" s="738">
        <f>[1]従12!$BH$53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[1]従12!$CC$53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[1]従12!$J$54</f>
        <v>0</v>
      </c>
      <c r="K54" s="713"/>
      <c r="L54" s="713"/>
      <c r="M54" s="713"/>
      <c r="N54" s="713"/>
      <c r="O54" s="713"/>
      <c r="P54" s="713"/>
      <c r="Q54" s="713"/>
      <c r="R54" s="713"/>
      <c r="S54" s="713"/>
      <c r="T54" s="713"/>
      <c r="U54" s="713"/>
      <c r="V54" s="713"/>
      <c r="W54" s="713"/>
      <c r="X54" s="783">
        <f>[1]従12!$X$54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[1]従12!$Z$55</f>
        <v>0</v>
      </c>
      <c r="AA55" s="950"/>
      <c r="AB55" s="950"/>
      <c r="AC55" s="950"/>
      <c r="AD55" s="950"/>
      <c r="AE55" s="950"/>
      <c r="AF55" s="950"/>
      <c r="AG55" s="950"/>
      <c r="AH55" s="950"/>
      <c r="AI55" s="951"/>
      <c r="AJ55" s="932" t="str">
        <f>[1]従12!$AJ$55</f>
        <v>明・大
昭・平</v>
      </c>
      <c r="AK55" s="933"/>
      <c r="AL55" s="933"/>
      <c r="AM55" s="763">
        <f>[1]従12!$AM$55</f>
        <v>0</v>
      </c>
      <c r="AN55" s="763"/>
      <c r="AO55" s="763"/>
      <c r="AP55" s="209" t="s">
        <v>7</v>
      </c>
      <c r="AQ55" s="764">
        <f>[1]従12!$AQ$55</f>
        <v>0</v>
      </c>
      <c r="AR55" s="764"/>
      <c r="AS55" s="764"/>
      <c r="AT55" s="209" t="s">
        <v>7</v>
      </c>
      <c r="AU55" s="764">
        <f>[1]従12!$AU$55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[1]従13!$BL$6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[1]従13!$CO$6</f>
        <v>昭和</v>
      </c>
      <c r="CP6" s="837"/>
      <c r="CQ6" s="837"/>
      <c r="CR6" s="813">
        <f>[1]従13!$CR$6</f>
        <v>0</v>
      </c>
      <c r="CS6" s="811" t="s">
        <v>2</v>
      </c>
      <c r="CT6" s="813">
        <f>[1]従13!$CT$6</f>
        <v>0</v>
      </c>
      <c r="CU6" s="811" t="s">
        <v>19</v>
      </c>
      <c r="CV6" s="813">
        <f>[1]従13!$CV$6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[1]従13!$BL$7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[1]従13!$CH$7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[1]従13!$CO$8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[1]従13!$CO$9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[1]従13!$BQ$12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[1]従13!$BL$13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[1]従13!$H$19</f>
        <v>0</v>
      </c>
      <c r="I19" s="788"/>
      <c r="J19" s="788"/>
      <c r="K19" s="788"/>
      <c r="L19" s="788"/>
      <c r="M19" s="788"/>
      <c r="N19" s="788"/>
      <c r="O19" s="788"/>
      <c r="P19" s="788"/>
      <c r="Q19" s="788"/>
      <c r="R19" s="788"/>
      <c r="S19" s="788"/>
      <c r="T19" s="788"/>
      <c r="U19" s="788"/>
      <c r="V19" s="788"/>
      <c r="W19" s="788"/>
      <c r="X19" s="788"/>
      <c r="Y19" s="788"/>
      <c r="Z19" s="789"/>
      <c r="AA19" s="796">
        <f>[1]従13!$AA$19</f>
        <v>0</v>
      </c>
      <c r="AB19" s="796"/>
      <c r="AC19" s="796"/>
      <c r="AD19" s="796"/>
      <c r="AE19" s="796"/>
      <c r="AF19" s="796"/>
      <c r="AG19" s="796"/>
      <c r="AH19" s="796"/>
      <c r="AI19" s="796"/>
      <c r="AJ19" s="796"/>
      <c r="AK19" s="796"/>
      <c r="AL19" s="796"/>
      <c r="AM19" s="169"/>
      <c r="AN19" s="886">
        <f>[1]従13!$AN$19</f>
        <v>0</v>
      </c>
      <c r="AO19" s="796"/>
      <c r="AP19" s="796"/>
      <c r="AQ19" s="796"/>
      <c r="AR19" s="796"/>
      <c r="AS19" s="796"/>
      <c r="AT19" s="796"/>
      <c r="AU19" s="796"/>
      <c r="AV19" s="796"/>
      <c r="AW19" s="796"/>
      <c r="AX19" s="796"/>
      <c r="AY19" s="796"/>
      <c r="AZ19" s="181"/>
      <c r="BA19" s="796">
        <f>[1]従13!$BA$19</f>
        <v>0</v>
      </c>
      <c r="BB19" s="796"/>
      <c r="BC19" s="796"/>
      <c r="BD19" s="796"/>
      <c r="BE19" s="796"/>
      <c r="BF19" s="796"/>
      <c r="BG19" s="796"/>
      <c r="BH19" s="796"/>
      <c r="BI19" s="796"/>
      <c r="BJ19" s="796"/>
      <c r="BK19" s="796"/>
      <c r="BL19" s="169"/>
      <c r="BM19" s="886">
        <f>[1]従13!$BM$19</f>
        <v>0</v>
      </c>
      <c r="BN19" s="796"/>
      <c r="BO19" s="796"/>
      <c r="BP19" s="796"/>
      <c r="BQ19" s="796"/>
      <c r="BR19" s="796"/>
      <c r="BS19" s="796"/>
      <c r="BT19" s="181"/>
      <c r="BU19" s="886">
        <f>[1]従13!$BU$19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[1]従13!$I$24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[1]従13!$AX$24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[1]従13!$BW$24</f>
        <v>0</v>
      </c>
      <c r="BX24" s="736"/>
      <c r="BY24" s="736"/>
      <c r="BZ24" s="736"/>
      <c r="CA24" s="736"/>
      <c r="CB24" s="736"/>
      <c r="CC24" s="736"/>
      <c r="CD24" s="736"/>
      <c r="CE24" s="736"/>
      <c r="CF24" s="736"/>
      <c r="CG24" s="736"/>
      <c r="CH24" s="736"/>
      <c r="CI24" s="736"/>
      <c r="CJ24" s="736"/>
      <c r="CK24" s="736"/>
      <c r="CL24" s="737"/>
      <c r="CM24" s="726">
        <f>[1]従13!$CM$24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[1]従13!$I$25</f>
        <v>0</v>
      </c>
      <c r="J25" s="782"/>
      <c r="K25" s="782"/>
      <c r="L25" s="782"/>
      <c r="M25" s="782"/>
      <c r="N25" s="782"/>
      <c r="O25" s="782"/>
      <c r="P25" s="782"/>
      <c r="Q25" s="782"/>
      <c r="R25" s="782"/>
      <c r="S25" s="782"/>
      <c r="T25" s="782"/>
      <c r="U25" s="782"/>
      <c r="V25" s="782"/>
      <c r="W25" s="782"/>
      <c r="X25" s="783">
        <f>[1]従13!$X$25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[1]従13!$BH$25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[1]従13!$AJ$26</f>
        <v>明・大
昭・平</v>
      </c>
      <c r="AK26" s="722"/>
      <c r="AL26" s="722"/>
      <c r="AM26" s="723">
        <f>[1]従13!$AM$26</f>
        <v>0</v>
      </c>
      <c r="AN26" s="723"/>
      <c r="AO26" s="723"/>
      <c r="AP26" s="208" t="s">
        <v>7</v>
      </c>
      <c r="AQ26" s="724">
        <f>[1]従13!$AQ$26</f>
        <v>0</v>
      </c>
      <c r="AR26" s="724"/>
      <c r="AS26" s="724"/>
      <c r="AT26" s="208" t="s">
        <v>7</v>
      </c>
      <c r="AU26" s="724">
        <f>[1]従13!$AU$26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[1]従13!$J$27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[1]従13!$AX$27</f>
        <v>0</v>
      </c>
      <c r="AY27" s="769"/>
      <c r="AZ27" s="769"/>
      <c r="BA27" s="769"/>
      <c r="BB27" s="769"/>
      <c r="BC27" s="769"/>
      <c r="BD27" s="769"/>
      <c r="BE27" s="769"/>
      <c r="BF27" s="163"/>
      <c r="BG27" s="163"/>
      <c r="BH27" s="744" t="str">
        <f>[1]従13!$BH$27</f>
        <v xml:space="preserve">    16歳以上30歳未満
 □ 又は70歳以上</v>
      </c>
      <c r="BI27" s="745"/>
      <c r="BJ27" s="745"/>
      <c r="BK27" s="745"/>
      <c r="BL27" s="745"/>
      <c r="BM27" s="745"/>
      <c r="BN27" s="745"/>
      <c r="BO27" s="745"/>
      <c r="BP27" s="752" t="str">
        <f>[1]従13!$BP$27</f>
        <v>□ 留学</v>
      </c>
      <c r="BQ27" s="745"/>
      <c r="BR27" s="745"/>
      <c r="BS27" s="745"/>
      <c r="BT27" s="745"/>
      <c r="BU27" s="745"/>
      <c r="BV27" s="751"/>
      <c r="BW27" s="738">
        <f>[1]従13!$BW$27</f>
        <v>0</v>
      </c>
      <c r="BX27" s="739"/>
      <c r="BY27" s="739"/>
      <c r="BZ27" s="739"/>
      <c r="CA27" s="739"/>
      <c r="CB27" s="739"/>
      <c r="CC27" s="739"/>
      <c r="CD27" s="739"/>
      <c r="CE27" s="739"/>
      <c r="CF27" s="739"/>
      <c r="CG27" s="739"/>
      <c r="CH27" s="739"/>
      <c r="CI27" s="739"/>
      <c r="CJ27" s="739"/>
      <c r="CK27" s="739"/>
      <c r="CL27" s="740"/>
      <c r="CM27" s="727">
        <f>[1]従13!$CM$27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[1]従13!$J$28</f>
        <v>0</v>
      </c>
      <c r="K28" s="713"/>
      <c r="L28" s="713"/>
      <c r="M28" s="713"/>
      <c r="N28" s="713"/>
      <c r="O28" s="713"/>
      <c r="P28" s="713"/>
      <c r="Q28" s="713"/>
      <c r="R28" s="713"/>
      <c r="S28" s="713"/>
      <c r="T28" s="713"/>
      <c r="U28" s="713"/>
      <c r="V28" s="713"/>
      <c r="W28" s="713"/>
      <c r="X28" s="716">
        <f>[1]従13!$X$28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[1]従13!$Z$29</f>
        <v>0</v>
      </c>
      <c r="AA29" s="924"/>
      <c r="AB29" s="924"/>
      <c r="AC29" s="924"/>
      <c r="AD29" s="924"/>
      <c r="AE29" s="924"/>
      <c r="AF29" s="924"/>
      <c r="AG29" s="924"/>
      <c r="AH29" s="924"/>
      <c r="AI29" s="925"/>
      <c r="AJ29" s="721" t="str">
        <f>[1]従13!$AJ$29</f>
        <v>明・大
昭・平</v>
      </c>
      <c r="AK29" s="722"/>
      <c r="AL29" s="722"/>
      <c r="AM29" s="723">
        <f>[1]従13!$AM$29</f>
        <v>0</v>
      </c>
      <c r="AN29" s="723"/>
      <c r="AO29" s="723"/>
      <c r="AP29" s="208" t="s">
        <v>7</v>
      </c>
      <c r="AQ29" s="724">
        <f>[1]従13!$AQ$29</f>
        <v>0</v>
      </c>
      <c r="AR29" s="724"/>
      <c r="AS29" s="724"/>
      <c r="AT29" s="208" t="s">
        <v>7</v>
      </c>
      <c r="AU29" s="724">
        <f>[1]従13!$AU$29</f>
        <v>0</v>
      </c>
      <c r="AV29" s="724"/>
      <c r="AW29" s="725"/>
      <c r="AX29" s="769"/>
      <c r="AY29" s="769"/>
      <c r="AZ29" s="769"/>
      <c r="BA29" s="769"/>
      <c r="BB29" s="769"/>
      <c r="BC29" s="769"/>
      <c r="BD29" s="769"/>
      <c r="BE29" s="769"/>
      <c r="BF29" s="922" t="s">
        <v>141</v>
      </c>
      <c r="BG29" s="922"/>
      <c r="BH29" s="744" t="str">
        <f>[1]従13!$BH$29</f>
        <v xml:space="preserve"> □ 障害者</v>
      </c>
      <c r="BI29" s="745"/>
      <c r="BJ29" s="745"/>
      <c r="BK29" s="745"/>
      <c r="BL29" s="745"/>
      <c r="BM29" s="745"/>
      <c r="BN29" s="745"/>
      <c r="BO29" s="745"/>
      <c r="BP29" s="745" t="str">
        <f>[1]従13!$BP$29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[1]従13!$J$30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[1]従13!$AX$30</f>
        <v>0</v>
      </c>
      <c r="AY30" s="920"/>
      <c r="AZ30" s="920"/>
      <c r="BA30" s="920"/>
      <c r="BB30" s="920"/>
      <c r="BC30" s="920"/>
      <c r="BD30" s="920"/>
      <c r="BE30" s="920"/>
      <c r="BF30" s="201"/>
      <c r="BG30" s="201"/>
      <c r="BH30" s="746" t="str">
        <f>[1]従13!$BH$30</f>
        <v xml:space="preserve">    16歳以上30歳未満
 □ 又は70歳以上</v>
      </c>
      <c r="BI30" s="747"/>
      <c r="BJ30" s="747"/>
      <c r="BK30" s="747"/>
      <c r="BL30" s="747"/>
      <c r="BM30" s="747"/>
      <c r="BN30" s="747"/>
      <c r="BO30" s="747"/>
      <c r="BP30" s="749" t="str">
        <f>[1]従13!$BP$30</f>
        <v>□ 留学</v>
      </c>
      <c r="BQ30" s="747"/>
      <c r="BR30" s="747"/>
      <c r="BS30" s="747"/>
      <c r="BT30" s="747"/>
      <c r="BU30" s="747"/>
      <c r="BV30" s="750"/>
      <c r="BW30" s="735">
        <f>[1]従13!$BW$30</f>
        <v>0</v>
      </c>
      <c r="BX30" s="736"/>
      <c r="BY30" s="736"/>
      <c r="BZ30" s="736"/>
      <c r="CA30" s="736"/>
      <c r="CB30" s="736"/>
      <c r="CC30" s="736"/>
      <c r="CD30" s="736"/>
      <c r="CE30" s="736"/>
      <c r="CF30" s="736"/>
      <c r="CG30" s="736"/>
      <c r="CH30" s="736"/>
      <c r="CI30" s="736"/>
      <c r="CJ30" s="736"/>
      <c r="CK30" s="736"/>
      <c r="CL30" s="737"/>
      <c r="CM30" s="726">
        <f>[1]従13!$CM$30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[1]従13!$J$31</f>
        <v>0</v>
      </c>
      <c r="K31" s="713"/>
      <c r="L31" s="713"/>
      <c r="M31" s="713"/>
      <c r="N31" s="713"/>
      <c r="O31" s="713"/>
      <c r="P31" s="713"/>
      <c r="Q31" s="713"/>
      <c r="R31" s="713"/>
      <c r="S31" s="713"/>
      <c r="T31" s="713"/>
      <c r="U31" s="713"/>
      <c r="V31" s="713"/>
      <c r="W31" s="713"/>
      <c r="X31" s="783">
        <f>[1]従13!$X$31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[1]従13!$Z$32</f>
        <v>0</v>
      </c>
      <c r="AA32" s="924"/>
      <c r="AB32" s="924"/>
      <c r="AC32" s="924"/>
      <c r="AD32" s="924"/>
      <c r="AE32" s="924"/>
      <c r="AF32" s="924"/>
      <c r="AG32" s="924"/>
      <c r="AH32" s="924"/>
      <c r="AI32" s="925"/>
      <c r="AJ32" s="721" t="str">
        <f>[1]従13!$AJ$32</f>
        <v>明・大
昭・平</v>
      </c>
      <c r="AK32" s="722"/>
      <c r="AL32" s="722"/>
      <c r="AM32" s="723">
        <f>[1]従13!$AM$32</f>
        <v>0</v>
      </c>
      <c r="AN32" s="723"/>
      <c r="AO32" s="723"/>
      <c r="AP32" s="208" t="s">
        <v>7</v>
      </c>
      <c r="AQ32" s="724">
        <f>[1]従13!$AQ$32</f>
        <v>0</v>
      </c>
      <c r="AR32" s="724"/>
      <c r="AS32" s="724"/>
      <c r="AT32" s="208" t="s">
        <v>7</v>
      </c>
      <c r="AU32" s="724">
        <f>[1]従13!$AU$32</f>
        <v>0</v>
      </c>
      <c r="AV32" s="724"/>
      <c r="AW32" s="725"/>
      <c r="AX32" s="921"/>
      <c r="AY32" s="921"/>
      <c r="AZ32" s="921"/>
      <c r="BA32" s="921"/>
      <c r="BB32" s="921"/>
      <c r="BC32" s="921"/>
      <c r="BD32" s="921"/>
      <c r="BE32" s="921"/>
      <c r="BF32" s="767" t="s">
        <v>141</v>
      </c>
      <c r="BG32" s="767"/>
      <c r="BH32" s="753" t="str">
        <f>[1]従13!$BH$32</f>
        <v xml:space="preserve"> □ 障害者</v>
      </c>
      <c r="BI32" s="754"/>
      <c r="BJ32" s="754"/>
      <c r="BK32" s="754"/>
      <c r="BL32" s="754"/>
      <c r="BM32" s="754"/>
      <c r="BN32" s="754"/>
      <c r="BO32" s="754"/>
      <c r="BP32" s="754" t="str">
        <f>[1]従13!$BP$32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[1]従13!$J$33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[1]従13!$AX$33</f>
        <v>0</v>
      </c>
      <c r="AY33" s="769"/>
      <c r="AZ33" s="769"/>
      <c r="BA33" s="769"/>
      <c r="BB33" s="769"/>
      <c r="BC33" s="769"/>
      <c r="BD33" s="769"/>
      <c r="BE33" s="769"/>
      <c r="BF33" s="163"/>
      <c r="BG33" s="163"/>
      <c r="BH33" s="744" t="str">
        <f>[1]従13!$BH$33</f>
        <v xml:space="preserve">    16歳以上30歳未満
 □ 又は70歳以上</v>
      </c>
      <c r="BI33" s="745"/>
      <c r="BJ33" s="745"/>
      <c r="BK33" s="745"/>
      <c r="BL33" s="745"/>
      <c r="BM33" s="745"/>
      <c r="BN33" s="745"/>
      <c r="BO33" s="745"/>
      <c r="BP33" s="752" t="str">
        <f>[1]従13!$BP$33</f>
        <v>□ 留学</v>
      </c>
      <c r="BQ33" s="745"/>
      <c r="BR33" s="745"/>
      <c r="BS33" s="745"/>
      <c r="BT33" s="745"/>
      <c r="BU33" s="745"/>
      <c r="BV33" s="751"/>
      <c r="BW33" s="738">
        <f>[1]従13!$BW$33</f>
        <v>0</v>
      </c>
      <c r="BX33" s="739"/>
      <c r="BY33" s="739"/>
      <c r="BZ33" s="739"/>
      <c r="CA33" s="739"/>
      <c r="CB33" s="739"/>
      <c r="CC33" s="739"/>
      <c r="CD33" s="739"/>
      <c r="CE33" s="739"/>
      <c r="CF33" s="739"/>
      <c r="CG33" s="739"/>
      <c r="CH33" s="739"/>
      <c r="CI33" s="739"/>
      <c r="CJ33" s="739"/>
      <c r="CK33" s="739"/>
      <c r="CL33" s="740"/>
      <c r="CM33" s="727">
        <f>[1]従13!$CM$33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[1]従13!$J$34</f>
        <v>0</v>
      </c>
      <c r="K34" s="713"/>
      <c r="L34" s="713"/>
      <c r="M34" s="713"/>
      <c r="N34" s="713"/>
      <c r="O34" s="713"/>
      <c r="P34" s="713"/>
      <c r="Q34" s="713"/>
      <c r="R34" s="713"/>
      <c r="S34" s="713"/>
      <c r="T34" s="713"/>
      <c r="U34" s="713"/>
      <c r="V34" s="713"/>
      <c r="W34" s="713"/>
      <c r="X34" s="716">
        <f>[1]従13!$X$34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[1]従13!$Z$35</f>
        <v>0</v>
      </c>
      <c r="AA35" s="761"/>
      <c r="AB35" s="761"/>
      <c r="AC35" s="761"/>
      <c r="AD35" s="761"/>
      <c r="AE35" s="761"/>
      <c r="AF35" s="761"/>
      <c r="AG35" s="761"/>
      <c r="AH35" s="761"/>
      <c r="AI35" s="762"/>
      <c r="AJ35" s="932" t="str">
        <f>[1]従13!$AJ$35</f>
        <v>明・大
昭・平</v>
      </c>
      <c r="AK35" s="933"/>
      <c r="AL35" s="933"/>
      <c r="AM35" s="763">
        <f>[1]従13!$AM$35</f>
        <v>0</v>
      </c>
      <c r="AN35" s="763"/>
      <c r="AO35" s="763"/>
      <c r="AP35" s="209" t="s">
        <v>7</v>
      </c>
      <c r="AQ35" s="764">
        <f>[1]従13!$AQ$35</f>
        <v>0</v>
      </c>
      <c r="AR35" s="764"/>
      <c r="AS35" s="764"/>
      <c r="AT35" s="209" t="s">
        <v>7</v>
      </c>
      <c r="AU35" s="764">
        <f>[1]従13!$AU$35</f>
        <v>0</v>
      </c>
      <c r="AV35" s="764"/>
      <c r="AW35" s="765"/>
      <c r="AX35" s="769"/>
      <c r="AY35" s="769"/>
      <c r="AZ35" s="769"/>
      <c r="BA35" s="769"/>
      <c r="BB35" s="769"/>
      <c r="BC35" s="769"/>
      <c r="BD35" s="769"/>
      <c r="BE35" s="769"/>
      <c r="BF35" s="922" t="s">
        <v>141</v>
      </c>
      <c r="BG35" s="922"/>
      <c r="BH35" s="744" t="str">
        <f>[1]従13!$BH$35</f>
        <v xml:space="preserve"> □ 障害者</v>
      </c>
      <c r="BI35" s="745"/>
      <c r="BJ35" s="745"/>
      <c r="BK35" s="745"/>
      <c r="BL35" s="745"/>
      <c r="BM35" s="745"/>
      <c r="BN35" s="745"/>
      <c r="BO35" s="745"/>
      <c r="BP35" s="745" t="str">
        <f>[1]従13!$BP$35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[1]従13!$J$36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[1]従13!$AX$36</f>
        <v>0</v>
      </c>
      <c r="AY36" s="920"/>
      <c r="AZ36" s="920"/>
      <c r="BA36" s="920"/>
      <c r="BB36" s="920"/>
      <c r="BC36" s="920"/>
      <c r="BD36" s="920"/>
      <c r="BE36" s="920"/>
      <c r="BF36" s="201"/>
      <c r="BG36" s="201"/>
      <c r="BH36" s="746" t="str">
        <f>[1]従13!$BH$36</f>
        <v xml:space="preserve">    16歳以上30歳未満
 □ 又は70歳以上</v>
      </c>
      <c r="BI36" s="747"/>
      <c r="BJ36" s="747"/>
      <c r="BK36" s="747"/>
      <c r="BL36" s="747"/>
      <c r="BM36" s="747"/>
      <c r="BN36" s="747"/>
      <c r="BO36" s="747"/>
      <c r="BP36" s="749" t="str">
        <f>[1]従13!$BP$36</f>
        <v>□ 留学</v>
      </c>
      <c r="BQ36" s="747"/>
      <c r="BR36" s="747"/>
      <c r="BS36" s="747"/>
      <c r="BT36" s="747"/>
      <c r="BU36" s="747"/>
      <c r="BV36" s="750"/>
      <c r="BW36" s="735">
        <f>[1]従13!$BW$36</f>
        <v>0</v>
      </c>
      <c r="BX36" s="736"/>
      <c r="BY36" s="736"/>
      <c r="BZ36" s="736"/>
      <c r="CA36" s="736"/>
      <c r="CB36" s="736"/>
      <c r="CC36" s="736"/>
      <c r="CD36" s="736"/>
      <c r="CE36" s="736"/>
      <c r="CF36" s="736"/>
      <c r="CG36" s="736"/>
      <c r="CH36" s="736"/>
      <c r="CI36" s="736"/>
      <c r="CJ36" s="736"/>
      <c r="CK36" s="736"/>
      <c r="CL36" s="737"/>
      <c r="CM36" s="726">
        <f>[1]従13!$CM$36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[1]従13!$J$37</f>
        <v>0</v>
      </c>
      <c r="K37" s="713"/>
      <c r="L37" s="713"/>
      <c r="M37" s="713"/>
      <c r="N37" s="713"/>
      <c r="O37" s="713"/>
      <c r="P37" s="713"/>
      <c r="Q37" s="713"/>
      <c r="R37" s="713"/>
      <c r="S37" s="713"/>
      <c r="T37" s="713"/>
      <c r="U37" s="713"/>
      <c r="V37" s="713"/>
      <c r="W37" s="713"/>
      <c r="X37" s="716">
        <f>[1]従13!$X$37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[1]従13!$Z$38</f>
        <v>0</v>
      </c>
      <c r="AA38" s="761"/>
      <c r="AB38" s="761"/>
      <c r="AC38" s="761"/>
      <c r="AD38" s="761"/>
      <c r="AE38" s="761"/>
      <c r="AF38" s="761"/>
      <c r="AG38" s="761"/>
      <c r="AH38" s="761"/>
      <c r="AI38" s="762"/>
      <c r="AJ38" s="932" t="str">
        <f>[1]従13!$AJ$38</f>
        <v>明・大
昭・平</v>
      </c>
      <c r="AK38" s="933"/>
      <c r="AL38" s="933"/>
      <c r="AM38" s="763">
        <f>[1]従13!$AM$38</f>
        <v>0</v>
      </c>
      <c r="AN38" s="763"/>
      <c r="AO38" s="763"/>
      <c r="AP38" s="209" t="s">
        <v>7</v>
      </c>
      <c r="AQ38" s="764">
        <f>[1]従13!$AQ$38</f>
        <v>0</v>
      </c>
      <c r="AR38" s="764"/>
      <c r="AS38" s="764"/>
      <c r="AT38" s="209" t="s">
        <v>7</v>
      </c>
      <c r="AU38" s="764">
        <f>[1]従13!$AU$38</f>
        <v>0</v>
      </c>
      <c r="AV38" s="764"/>
      <c r="AW38" s="765"/>
      <c r="AX38" s="921"/>
      <c r="AY38" s="921"/>
      <c r="AZ38" s="921"/>
      <c r="BA38" s="921"/>
      <c r="BB38" s="921"/>
      <c r="BC38" s="921"/>
      <c r="BD38" s="921"/>
      <c r="BE38" s="921"/>
      <c r="BF38" s="767" t="s">
        <v>141</v>
      </c>
      <c r="BG38" s="768"/>
      <c r="BH38" s="753" t="str">
        <f>[1]従13!$BH$38</f>
        <v xml:space="preserve"> □ 障害者</v>
      </c>
      <c r="BI38" s="754"/>
      <c r="BJ38" s="754"/>
      <c r="BK38" s="754"/>
      <c r="BL38" s="754"/>
      <c r="BM38" s="754"/>
      <c r="BN38" s="754"/>
      <c r="BO38" s="754"/>
      <c r="BP38" s="754" t="str">
        <f>[1]従13!$BP$38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[1]従13!$J$39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[1]従13!$AX$39</f>
        <v>0</v>
      </c>
      <c r="AY39" s="769"/>
      <c r="AZ39" s="769"/>
      <c r="BA39" s="769"/>
      <c r="BB39" s="769"/>
      <c r="BC39" s="769"/>
      <c r="BD39" s="769"/>
      <c r="BE39" s="769"/>
      <c r="BF39" s="163"/>
      <c r="BG39" s="163"/>
      <c r="BH39" s="744" t="str">
        <f>[1]従13!$BH$39</f>
        <v xml:space="preserve">    16歳以上30歳未満
 □ 又は70歳以上</v>
      </c>
      <c r="BI39" s="745"/>
      <c r="BJ39" s="745"/>
      <c r="BK39" s="745"/>
      <c r="BL39" s="745"/>
      <c r="BM39" s="745"/>
      <c r="BN39" s="745"/>
      <c r="BO39" s="745"/>
      <c r="BP39" s="752" t="str">
        <f>[1]従13!$BP$39</f>
        <v>□ 留学</v>
      </c>
      <c r="BQ39" s="745"/>
      <c r="BR39" s="745"/>
      <c r="BS39" s="745"/>
      <c r="BT39" s="745"/>
      <c r="BU39" s="745"/>
      <c r="BV39" s="751"/>
      <c r="BW39" s="738">
        <f>[1]従13!$BW$39</f>
        <v>0</v>
      </c>
      <c r="BX39" s="739"/>
      <c r="BY39" s="739"/>
      <c r="BZ39" s="739"/>
      <c r="CA39" s="739"/>
      <c r="CB39" s="739"/>
      <c r="CC39" s="739"/>
      <c r="CD39" s="739"/>
      <c r="CE39" s="739"/>
      <c r="CF39" s="739"/>
      <c r="CG39" s="739"/>
      <c r="CH39" s="739"/>
      <c r="CI39" s="739"/>
      <c r="CJ39" s="739"/>
      <c r="CK39" s="739"/>
      <c r="CL39" s="740"/>
      <c r="CM39" s="727">
        <f>[1]従13!$CM$39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[1]従13!$J$40</f>
        <v>0</v>
      </c>
      <c r="K40" s="713"/>
      <c r="L40" s="713"/>
      <c r="M40" s="713"/>
      <c r="N40" s="713"/>
      <c r="O40" s="713"/>
      <c r="P40" s="713"/>
      <c r="Q40" s="713"/>
      <c r="R40" s="713"/>
      <c r="S40" s="713"/>
      <c r="T40" s="713"/>
      <c r="U40" s="713"/>
      <c r="V40" s="713"/>
      <c r="W40" s="713"/>
      <c r="X40" s="716">
        <f>[1]従13!$X$40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[1]従13!$Z$41</f>
        <v>0</v>
      </c>
      <c r="AA41" s="761"/>
      <c r="AB41" s="761"/>
      <c r="AC41" s="761"/>
      <c r="AD41" s="761"/>
      <c r="AE41" s="761"/>
      <c r="AF41" s="761"/>
      <c r="AG41" s="761"/>
      <c r="AH41" s="761"/>
      <c r="AI41" s="762"/>
      <c r="AJ41" s="932" t="str">
        <f>[1]従13!$AJ$41</f>
        <v>明・大
昭・平</v>
      </c>
      <c r="AK41" s="933"/>
      <c r="AL41" s="933"/>
      <c r="AM41" s="763">
        <f>[1]従13!$AM$41</f>
        <v>0</v>
      </c>
      <c r="AN41" s="763"/>
      <c r="AO41" s="763"/>
      <c r="AP41" s="209" t="s">
        <v>7</v>
      </c>
      <c r="AQ41" s="764">
        <f>[1]従13!$AQ$41</f>
        <v>0</v>
      </c>
      <c r="AR41" s="764"/>
      <c r="AS41" s="764"/>
      <c r="AT41" s="209" t="s">
        <v>7</v>
      </c>
      <c r="AU41" s="764">
        <f>[1]従13!$AU$41</f>
        <v>0</v>
      </c>
      <c r="AV41" s="764"/>
      <c r="AW41" s="765"/>
      <c r="AX41" s="770"/>
      <c r="AY41" s="770"/>
      <c r="AZ41" s="770"/>
      <c r="BA41" s="770"/>
      <c r="BB41" s="770"/>
      <c r="BC41" s="770"/>
      <c r="BD41" s="770"/>
      <c r="BE41" s="770"/>
      <c r="BF41" s="767" t="s">
        <v>141</v>
      </c>
      <c r="BG41" s="768"/>
      <c r="BH41" s="744" t="str">
        <f>[1]従13!$BH$41</f>
        <v xml:space="preserve"> □ 障害者</v>
      </c>
      <c r="BI41" s="745"/>
      <c r="BJ41" s="745"/>
      <c r="BK41" s="745"/>
      <c r="BL41" s="745"/>
      <c r="BM41" s="745"/>
      <c r="BN41" s="745"/>
      <c r="BO41" s="745"/>
      <c r="BP41" s="745" t="str">
        <f>[1]従13!$BP$41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[1]従13!$I$44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[1]従13!$AX$44</f>
        <v>0</v>
      </c>
      <c r="AY44" s="920"/>
      <c r="AZ44" s="920"/>
      <c r="BA44" s="920"/>
      <c r="BB44" s="920"/>
      <c r="BC44" s="920"/>
      <c r="BD44" s="920"/>
      <c r="BE44" s="920"/>
      <c r="BF44" s="201"/>
      <c r="BG44" s="201"/>
      <c r="BH44" s="735">
        <f>[1]従13!$BH$44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[1]従13!$CC$44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[1]従13!$I$45</f>
        <v>0</v>
      </c>
      <c r="J45" s="782"/>
      <c r="K45" s="782"/>
      <c r="L45" s="782"/>
      <c r="M45" s="782"/>
      <c r="N45" s="782"/>
      <c r="O45" s="782"/>
      <c r="P45" s="782"/>
      <c r="Q45" s="782"/>
      <c r="R45" s="782"/>
      <c r="S45" s="782"/>
      <c r="T45" s="782"/>
      <c r="U45" s="782"/>
      <c r="V45" s="782"/>
      <c r="W45" s="782"/>
      <c r="X45" s="783">
        <f>[1]従13!$X$45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[1]従13!$AJ$46</f>
        <v>明・大
昭・平</v>
      </c>
      <c r="AK46" s="722"/>
      <c r="AL46" s="722"/>
      <c r="AM46" s="723">
        <f>[1]従13!$AM$46</f>
        <v>0</v>
      </c>
      <c r="AN46" s="723"/>
      <c r="AO46" s="723"/>
      <c r="AP46" s="208" t="s">
        <v>7</v>
      </c>
      <c r="AQ46" s="724">
        <f>[1]従13!$AQ$46</f>
        <v>0</v>
      </c>
      <c r="AR46" s="724"/>
      <c r="AS46" s="724"/>
      <c r="AT46" s="208" t="s">
        <v>7</v>
      </c>
      <c r="AU46" s="724">
        <f>[1]従13!$AU$46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[1]従13!$J$47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[1]従13!$AX$47</f>
        <v>0</v>
      </c>
      <c r="AY47" s="769"/>
      <c r="AZ47" s="769"/>
      <c r="BA47" s="769"/>
      <c r="BB47" s="769"/>
      <c r="BC47" s="769"/>
      <c r="BD47" s="769"/>
      <c r="BE47" s="769"/>
      <c r="BF47" s="163"/>
      <c r="BG47" s="163"/>
      <c r="BH47" s="738">
        <f>[1]従13!$BH$47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[1]従13!$CC$47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[1]従13!$J$48</f>
        <v>0</v>
      </c>
      <c r="K48" s="713"/>
      <c r="L48" s="713"/>
      <c r="M48" s="713"/>
      <c r="N48" s="713"/>
      <c r="O48" s="713"/>
      <c r="P48" s="713"/>
      <c r="Q48" s="713"/>
      <c r="R48" s="713"/>
      <c r="S48" s="713"/>
      <c r="T48" s="713"/>
      <c r="U48" s="713"/>
      <c r="V48" s="713"/>
      <c r="W48" s="713"/>
      <c r="X48" s="716">
        <f>[1]従13!$X$48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[1]従13!$Z$49</f>
        <v>0</v>
      </c>
      <c r="AA49" s="719"/>
      <c r="AB49" s="719"/>
      <c r="AC49" s="719"/>
      <c r="AD49" s="719"/>
      <c r="AE49" s="719"/>
      <c r="AF49" s="719"/>
      <c r="AG49" s="719"/>
      <c r="AH49" s="719"/>
      <c r="AI49" s="720"/>
      <c r="AJ49" s="721" t="str">
        <f>[1]従13!$AJ$49</f>
        <v>明・大
昭・平</v>
      </c>
      <c r="AK49" s="722"/>
      <c r="AL49" s="722"/>
      <c r="AM49" s="723">
        <f>[1]従13!$AM$49</f>
        <v>0</v>
      </c>
      <c r="AN49" s="723"/>
      <c r="AO49" s="723"/>
      <c r="AP49" s="208" t="s">
        <v>7</v>
      </c>
      <c r="AQ49" s="724">
        <f>[1]従13!$AQ$49</f>
        <v>0</v>
      </c>
      <c r="AR49" s="724"/>
      <c r="AS49" s="724"/>
      <c r="AT49" s="208" t="s">
        <v>7</v>
      </c>
      <c r="AU49" s="724">
        <f>[1]従13!$AU$49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[1]従13!$J$50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[1]従13!$AX$50</f>
        <v>0</v>
      </c>
      <c r="AY50" s="920"/>
      <c r="AZ50" s="920"/>
      <c r="BA50" s="920"/>
      <c r="BB50" s="920"/>
      <c r="BC50" s="920"/>
      <c r="BD50" s="920"/>
      <c r="BE50" s="920"/>
      <c r="BF50" s="201"/>
      <c r="BG50" s="201"/>
      <c r="BH50" s="735">
        <f>[1]従13!$BH$50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[1]従13!$CC$50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[1]従13!$J$51</f>
        <v>0</v>
      </c>
      <c r="K51" s="713"/>
      <c r="L51" s="713"/>
      <c r="M51" s="713"/>
      <c r="N51" s="713"/>
      <c r="O51" s="713"/>
      <c r="P51" s="713"/>
      <c r="Q51" s="713"/>
      <c r="R51" s="713"/>
      <c r="S51" s="713"/>
      <c r="T51" s="713"/>
      <c r="U51" s="713"/>
      <c r="V51" s="713"/>
      <c r="W51" s="713"/>
      <c r="X51" s="716">
        <f>[1]従13!$X$51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[1]従13!$Z$52</f>
        <v>0</v>
      </c>
      <c r="AA52" s="719"/>
      <c r="AB52" s="719"/>
      <c r="AC52" s="719"/>
      <c r="AD52" s="719"/>
      <c r="AE52" s="719"/>
      <c r="AF52" s="719"/>
      <c r="AG52" s="719"/>
      <c r="AH52" s="719"/>
      <c r="AI52" s="720"/>
      <c r="AJ52" s="721" t="str">
        <f>[1]従13!$AJ$52</f>
        <v>明・大
昭・平</v>
      </c>
      <c r="AK52" s="722"/>
      <c r="AL52" s="722"/>
      <c r="AM52" s="723">
        <f>[1]従13!$AM$52</f>
        <v>0</v>
      </c>
      <c r="AN52" s="723"/>
      <c r="AO52" s="723"/>
      <c r="AP52" s="208" t="s">
        <v>7</v>
      </c>
      <c r="AQ52" s="724">
        <f>[1]従13!$AQ$52</f>
        <v>0</v>
      </c>
      <c r="AR52" s="724"/>
      <c r="AS52" s="724"/>
      <c r="AT52" s="208" t="s">
        <v>7</v>
      </c>
      <c r="AU52" s="724">
        <f>[1]従13!$AU$52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[1]従13!$J$53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[1]従13!$AX$53</f>
        <v>0</v>
      </c>
      <c r="AY53" s="769"/>
      <c r="AZ53" s="769"/>
      <c r="BA53" s="769"/>
      <c r="BB53" s="769"/>
      <c r="BC53" s="769"/>
      <c r="BD53" s="769"/>
      <c r="BE53" s="769"/>
      <c r="BF53" s="163"/>
      <c r="BG53" s="163"/>
      <c r="BH53" s="738">
        <f>[1]従13!$BH$53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[1]従13!$CC$53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[1]従13!$J$54</f>
        <v>0</v>
      </c>
      <c r="K54" s="713"/>
      <c r="L54" s="713"/>
      <c r="M54" s="713"/>
      <c r="N54" s="713"/>
      <c r="O54" s="713"/>
      <c r="P54" s="713"/>
      <c r="Q54" s="713"/>
      <c r="R54" s="713"/>
      <c r="S54" s="713"/>
      <c r="T54" s="713"/>
      <c r="U54" s="713"/>
      <c r="V54" s="713"/>
      <c r="W54" s="713"/>
      <c r="X54" s="783">
        <f>[1]従13!$X$54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[1]従13!$Z$55</f>
        <v>0</v>
      </c>
      <c r="AA55" s="950"/>
      <c r="AB55" s="950"/>
      <c r="AC55" s="950"/>
      <c r="AD55" s="950"/>
      <c r="AE55" s="950"/>
      <c r="AF55" s="950"/>
      <c r="AG55" s="950"/>
      <c r="AH55" s="950"/>
      <c r="AI55" s="951"/>
      <c r="AJ55" s="932" t="str">
        <f>[1]従13!$AJ$55</f>
        <v>明・大
昭・平</v>
      </c>
      <c r="AK55" s="933"/>
      <c r="AL55" s="933"/>
      <c r="AM55" s="763">
        <f>[1]従13!$AM$55</f>
        <v>0</v>
      </c>
      <c r="AN55" s="763"/>
      <c r="AO55" s="763"/>
      <c r="AP55" s="209" t="s">
        <v>7</v>
      </c>
      <c r="AQ55" s="764">
        <f>[1]従13!$AQ$55</f>
        <v>0</v>
      </c>
      <c r="AR55" s="764"/>
      <c r="AS55" s="764"/>
      <c r="AT55" s="209" t="s">
        <v>7</v>
      </c>
      <c r="AU55" s="764">
        <f>[1]従13!$AU$55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[1]従14!$BL$6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[1]従14!$CO$6</f>
        <v>昭和</v>
      </c>
      <c r="CP6" s="837"/>
      <c r="CQ6" s="837"/>
      <c r="CR6" s="813">
        <f>[1]従14!$CR$6</f>
        <v>0</v>
      </c>
      <c r="CS6" s="811" t="s">
        <v>2</v>
      </c>
      <c r="CT6" s="813">
        <f>[1]従14!$CT$6</f>
        <v>0</v>
      </c>
      <c r="CU6" s="811" t="s">
        <v>19</v>
      </c>
      <c r="CV6" s="813">
        <f>[1]従14!$CV$6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[1]従14!$BL$7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[1]従14!$CH$7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[1]従14!$CO$8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[1]従14!$CO$9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[1]従14!$BQ$12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[1]従14!$BL$13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[1]従14!$H$19</f>
        <v>0</v>
      </c>
      <c r="I19" s="788"/>
      <c r="J19" s="788"/>
      <c r="K19" s="788"/>
      <c r="L19" s="788"/>
      <c r="M19" s="788"/>
      <c r="N19" s="788"/>
      <c r="O19" s="788"/>
      <c r="P19" s="788"/>
      <c r="Q19" s="788"/>
      <c r="R19" s="788"/>
      <c r="S19" s="788"/>
      <c r="T19" s="788"/>
      <c r="U19" s="788"/>
      <c r="V19" s="788"/>
      <c r="W19" s="788"/>
      <c r="X19" s="788"/>
      <c r="Y19" s="788"/>
      <c r="Z19" s="789"/>
      <c r="AA19" s="796">
        <f>[1]従14!$AA$19</f>
        <v>0</v>
      </c>
      <c r="AB19" s="796"/>
      <c r="AC19" s="796"/>
      <c r="AD19" s="796"/>
      <c r="AE19" s="796"/>
      <c r="AF19" s="796"/>
      <c r="AG19" s="796"/>
      <c r="AH19" s="796"/>
      <c r="AI19" s="796"/>
      <c r="AJ19" s="796"/>
      <c r="AK19" s="796"/>
      <c r="AL19" s="796"/>
      <c r="AM19" s="169"/>
      <c r="AN19" s="886">
        <f>[1]従14!$AN$19</f>
        <v>0</v>
      </c>
      <c r="AO19" s="796"/>
      <c r="AP19" s="796"/>
      <c r="AQ19" s="796"/>
      <c r="AR19" s="796"/>
      <c r="AS19" s="796"/>
      <c r="AT19" s="796"/>
      <c r="AU19" s="796"/>
      <c r="AV19" s="796"/>
      <c r="AW19" s="796"/>
      <c r="AX19" s="796"/>
      <c r="AY19" s="796"/>
      <c r="AZ19" s="181"/>
      <c r="BA19" s="796">
        <f>[1]従14!$BA$19</f>
        <v>0</v>
      </c>
      <c r="BB19" s="796"/>
      <c r="BC19" s="796"/>
      <c r="BD19" s="796"/>
      <c r="BE19" s="796"/>
      <c r="BF19" s="796"/>
      <c r="BG19" s="796"/>
      <c r="BH19" s="796"/>
      <c r="BI19" s="796"/>
      <c r="BJ19" s="796"/>
      <c r="BK19" s="796"/>
      <c r="BL19" s="169"/>
      <c r="BM19" s="886">
        <f>[1]従14!$BM$19</f>
        <v>0</v>
      </c>
      <c r="BN19" s="796"/>
      <c r="BO19" s="796"/>
      <c r="BP19" s="796"/>
      <c r="BQ19" s="796"/>
      <c r="BR19" s="796"/>
      <c r="BS19" s="796"/>
      <c r="BT19" s="181"/>
      <c r="BU19" s="886">
        <f>[1]従14!$BU$19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[1]従14!$I$24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[1]従14!$AX$24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[1]従14!$BW$24</f>
        <v>0</v>
      </c>
      <c r="BX24" s="736"/>
      <c r="BY24" s="736"/>
      <c r="BZ24" s="736"/>
      <c r="CA24" s="736"/>
      <c r="CB24" s="736"/>
      <c r="CC24" s="736"/>
      <c r="CD24" s="736"/>
      <c r="CE24" s="736"/>
      <c r="CF24" s="736"/>
      <c r="CG24" s="736"/>
      <c r="CH24" s="736"/>
      <c r="CI24" s="736"/>
      <c r="CJ24" s="736"/>
      <c r="CK24" s="736"/>
      <c r="CL24" s="737"/>
      <c r="CM24" s="726">
        <f>[1]従14!$CM$24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[1]従14!$I$25</f>
        <v>0</v>
      </c>
      <c r="J25" s="782"/>
      <c r="K25" s="782"/>
      <c r="L25" s="782"/>
      <c r="M25" s="782"/>
      <c r="N25" s="782"/>
      <c r="O25" s="782"/>
      <c r="P25" s="782"/>
      <c r="Q25" s="782"/>
      <c r="R25" s="782"/>
      <c r="S25" s="782"/>
      <c r="T25" s="782"/>
      <c r="U25" s="782"/>
      <c r="V25" s="782"/>
      <c r="W25" s="782"/>
      <c r="X25" s="783">
        <f>[1]従14!$X$25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[1]従14!$BH$25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[1]従14!$AJ$26</f>
        <v>明・大
昭・平</v>
      </c>
      <c r="AK26" s="722"/>
      <c r="AL26" s="722"/>
      <c r="AM26" s="723">
        <f>[1]従14!$AM$26</f>
        <v>0</v>
      </c>
      <c r="AN26" s="723"/>
      <c r="AO26" s="723"/>
      <c r="AP26" s="208" t="s">
        <v>7</v>
      </c>
      <c r="AQ26" s="724">
        <f>[1]従14!$AQ$26</f>
        <v>0</v>
      </c>
      <c r="AR26" s="724"/>
      <c r="AS26" s="724"/>
      <c r="AT26" s="208" t="s">
        <v>7</v>
      </c>
      <c r="AU26" s="724">
        <f>[1]従14!$AU$26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[1]従14!$J$27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[1]従14!$AX$27</f>
        <v>0</v>
      </c>
      <c r="AY27" s="769"/>
      <c r="AZ27" s="769"/>
      <c r="BA27" s="769"/>
      <c r="BB27" s="769"/>
      <c r="BC27" s="769"/>
      <c r="BD27" s="769"/>
      <c r="BE27" s="769"/>
      <c r="BF27" s="163"/>
      <c r="BG27" s="163"/>
      <c r="BH27" s="744" t="str">
        <f>[1]従14!$BH$27</f>
        <v xml:space="preserve">    16歳以上30歳未満
 □ 又は70歳以上</v>
      </c>
      <c r="BI27" s="745"/>
      <c r="BJ27" s="745"/>
      <c r="BK27" s="745"/>
      <c r="BL27" s="745"/>
      <c r="BM27" s="745"/>
      <c r="BN27" s="745"/>
      <c r="BO27" s="745"/>
      <c r="BP27" s="752" t="str">
        <f>[1]従14!$BP$27</f>
        <v>□ 留学</v>
      </c>
      <c r="BQ27" s="745"/>
      <c r="BR27" s="745"/>
      <c r="BS27" s="745"/>
      <c r="BT27" s="745"/>
      <c r="BU27" s="745"/>
      <c r="BV27" s="751"/>
      <c r="BW27" s="738">
        <f>[1]従14!$BW$27</f>
        <v>0</v>
      </c>
      <c r="BX27" s="739"/>
      <c r="BY27" s="739"/>
      <c r="BZ27" s="739"/>
      <c r="CA27" s="739"/>
      <c r="CB27" s="739"/>
      <c r="CC27" s="739"/>
      <c r="CD27" s="739"/>
      <c r="CE27" s="739"/>
      <c r="CF27" s="739"/>
      <c r="CG27" s="739"/>
      <c r="CH27" s="739"/>
      <c r="CI27" s="739"/>
      <c r="CJ27" s="739"/>
      <c r="CK27" s="739"/>
      <c r="CL27" s="740"/>
      <c r="CM27" s="727">
        <f>[1]従14!$CM$27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[1]従14!$J$28</f>
        <v>0</v>
      </c>
      <c r="K28" s="713"/>
      <c r="L28" s="713"/>
      <c r="M28" s="713"/>
      <c r="N28" s="713"/>
      <c r="O28" s="713"/>
      <c r="P28" s="713"/>
      <c r="Q28" s="713"/>
      <c r="R28" s="713"/>
      <c r="S28" s="713"/>
      <c r="T28" s="713"/>
      <c r="U28" s="713"/>
      <c r="V28" s="713"/>
      <c r="W28" s="713"/>
      <c r="X28" s="716">
        <f>[1]従14!$X$28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[1]従14!$Z$29</f>
        <v>0</v>
      </c>
      <c r="AA29" s="924"/>
      <c r="AB29" s="924"/>
      <c r="AC29" s="924"/>
      <c r="AD29" s="924"/>
      <c r="AE29" s="924"/>
      <c r="AF29" s="924"/>
      <c r="AG29" s="924"/>
      <c r="AH29" s="924"/>
      <c r="AI29" s="925"/>
      <c r="AJ29" s="721" t="str">
        <f>[1]従14!$AJ$29</f>
        <v>明・大
昭・平</v>
      </c>
      <c r="AK29" s="722"/>
      <c r="AL29" s="722"/>
      <c r="AM29" s="723">
        <f>[1]従14!$AM$29</f>
        <v>0</v>
      </c>
      <c r="AN29" s="723"/>
      <c r="AO29" s="723"/>
      <c r="AP29" s="208" t="s">
        <v>7</v>
      </c>
      <c r="AQ29" s="724">
        <f>[1]従14!$AQ$29</f>
        <v>0</v>
      </c>
      <c r="AR29" s="724"/>
      <c r="AS29" s="724"/>
      <c r="AT29" s="208" t="s">
        <v>7</v>
      </c>
      <c r="AU29" s="724">
        <f>[1]従14!$AU$29</f>
        <v>0</v>
      </c>
      <c r="AV29" s="724"/>
      <c r="AW29" s="725"/>
      <c r="AX29" s="769"/>
      <c r="AY29" s="769"/>
      <c r="AZ29" s="769"/>
      <c r="BA29" s="769"/>
      <c r="BB29" s="769"/>
      <c r="BC29" s="769"/>
      <c r="BD29" s="769"/>
      <c r="BE29" s="769"/>
      <c r="BF29" s="922" t="s">
        <v>141</v>
      </c>
      <c r="BG29" s="922"/>
      <c r="BH29" s="744" t="str">
        <f>[1]従14!$BH$29</f>
        <v xml:space="preserve"> □ 障害者</v>
      </c>
      <c r="BI29" s="745"/>
      <c r="BJ29" s="745"/>
      <c r="BK29" s="745"/>
      <c r="BL29" s="745"/>
      <c r="BM29" s="745"/>
      <c r="BN29" s="745"/>
      <c r="BO29" s="745"/>
      <c r="BP29" s="745" t="str">
        <f>[1]従14!$BP$29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[1]従14!$J$30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[1]従14!$AX$30</f>
        <v>0</v>
      </c>
      <c r="AY30" s="920"/>
      <c r="AZ30" s="920"/>
      <c r="BA30" s="920"/>
      <c r="BB30" s="920"/>
      <c r="BC30" s="920"/>
      <c r="BD30" s="920"/>
      <c r="BE30" s="920"/>
      <c r="BF30" s="201"/>
      <c r="BG30" s="201"/>
      <c r="BH30" s="746" t="str">
        <f>[1]従14!$BH$30</f>
        <v xml:space="preserve">    16歳以上30歳未満
 □ 又は70歳以上</v>
      </c>
      <c r="BI30" s="747"/>
      <c r="BJ30" s="747"/>
      <c r="BK30" s="747"/>
      <c r="BL30" s="747"/>
      <c r="BM30" s="747"/>
      <c r="BN30" s="747"/>
      <c r="BO30" s="747"/>
      <c r="BP30" s="749" t="str">
        <f>[1]従14!$BP$30</f>
        <v>□ 留学</v>
      </c>
      <c r="BQ30" s="747"/>
      <c r="BR30" s="747"/>
      <c r="BS30" s="747"/>
      <c r="BT30" s="747"/>
      <c r="BU30" s="747"/>
      <c r="BV30" s="750"/>
      <c r="BW30" s="735">
        <f>[1]従14!$BW$30</f>
        <v>0</v>
      </c>
      <c r="BX30" s="736"/>
      <c r="BY30" s="736"/>
      <c r="BZ30" s="736"/>
      <c r="CA30" s="736"/>
      <c r="CB30" s="736"/>
      <c r="CC30" s="736"/>
      <c r="CD30" s="736"/>
      <c r="CE30" s="736"/>
      <c r="CF30" s="736"/>
      <c r="CG30" s="736"/>
      <c r="CH30" s="736"/>
      <c r="CI30" s="736"/>
      <c r="CJ30" s="736"/>
      <c r="CK30" s="736"/>
      <c r="CL30" s="737"/>
      <c r="CM30" s="726">
        <f>[1]従14!$CM$30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[1]従14!$J$31</f>
        <v>0</v>
      </c>
      <c r="K31" s="713"/>
      <c r="L31" s="713"/>
      <c r="M31" s="713"/>
      <c r="N31" s="713"/>
      <c r="O31" s="713"/>
      <c r="P31" s="713"/>
      <c r="Q31" s="713"/>
      <c r="R31" s="713"/>
      <c r="S31" s="713"/>
      <c r="T31" s="713"/>
      <c r="U31" s="713"/>
      <c r="V31" s="713"/>
      <c r="W31" s="713"/>
      <c r="X31" s="783">
        <f>[1]従14!$X$31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[1]従14!$Z$32</f>
        <v>0</v>
      </c>
      <c r="AA32" s="924"/>
      <c r="AB32" s="924"/>
      <c r="AC32" s="924"/>
      <c r="AD32" s="924"/>
      <c r="AE32" s="924"/>
      <c r="AF32" s="924"/>
      <c r="AG32" s="924"/>
      <c r="AH32" s="924"/>
      <c r="AI32" s="925"/>
      <c r="AJ32" s="721" t="str">
        <f>[1]従14!$AJ$32</f>
        <v>明・大
昭・平</v>
      </c>
      <c r="AK32" s="722"/>
      <c r="AL32" s="722"/>
      <c r="AM32" s="723">
        <f>[1]従14!$AM$32</f>
        <v>0</v>
      </c>
      <c r="AN32" s="723"/>
      <c r="AO32" s="723"/>
      <c r="AP32" s="208" t="s">
        <v>7</v>
      </c>
      <c r="AQ32" s="724">
        <f>[1]従14!$AQ$32</f>
        <v>0</v>
      </c>
      <c r="AR32" s="724"/>
      <c r="AS32" s="724"/>
      <c r="AT32" s="208" t="s">
        <v>7</v>
      </c>
      <c r="AU32" s="724">
        <f>[1]従14!$AU$32</f>
        <v>0</v>
      </c>
      <c r="AV32" s="724"/>
      <c r="AW32" s="725"/>
      <c r="AX32" s="921"/>
      <c r="AY32" s="921"/>
      <c r="AZ32" s="921"/>
      <c r="BA32" s="921"/>
      <c r="BB32" s="921"/>
      <c r="BC32" s="921"/>
      <c r="BD32" s="921"/>
      <c r="BE32" s="921"/>
      <c r="BF32" s="767" t="s">
        <v>141</v>
      </c>
      <c r="BG32" s="767"/>
      <c r="BH32" s="753" t="str">
        <f>[1]従14!$BH$32</f>
        <v xml:space="preserve"> □ 障害者</v>
      </c>
      <c r="BI32" s="754"/>
      <c r="BJ32" s="754"/>
      <c r="BK32" s="754"/>
      <c r="BL32" s="754"/>
      <c r="BM32" s="754"/>
      <c r="BN32" s="754"/>
      <c r="BO32" s="754"/>
      <c r="BP32" s="754" t="str">
        <f>[1]従14!$BP$32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[1]従14!$J$33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[1]従14!$AX$33</f>
        <v>0</v>
      </c>
      <c r="AY33" s="769"/>
      <c r="AZ33" s="769"/>
      <c r="BA33" s="769"/>
      <c r="BB33" s="769"/>
      <c r="BC33" s="769"/>
      <c r="BD33" s="769"/>
      <c r="BE33" s="769"/>
      <c r="BF33" s="163"/>
      <c r="BG33" s="163"/>
      <c r="BH33" s="744" t="str">
        <f>[1]従14!$BH$33</f>
        <v xml:space="preserve">    16歳以上30歳未満
 □ 又は70歳以上</v>
      </c>
      <c r="BI33" s="745"/>
      <c r="BJ33" s="745"/>
      <c r="BK33" s="745"/>
      <c r="BL33" s="745"/>
      <c r="BM33" s="745"/>
      <c r="BN33" s="745"/>
      <c r="BO33" s="745"/>
      <c r="BP33" s="752" t="str">
        <f>[1]従14!$BP$33</f>
        <v>□ 留学</v>
      </c>
      <c r="BQ33" s="745"/>
      <c r="BR33" s="745"/>
      <c r="BS33" s="745"/>
      <c r="BT33" s="745"/>
      <c r="BU33" s="745"/>
      <c r="BV33" s="751"/>
      <c r="BW33" s="738">
        <f>[1]従14!$BW$33</f>
        <v>0</v>
      </c>
      <c r="BX33" s="739"/>
      <c r="BY33" s="739"/>
      <c r="BZ33" s="739"/>
      <c r="CA33" s="739"/>
      <c r="CB33" s="739"/>
      <c r="CC33" s="739"/>
      <c r="CD33" s="739"/>
      <c r="CE33" s="739"/>
      <c r="CF33" s="739"/>
      <c r="CG33" s="739"/>
      <c r="CH33" s="739"/>
      <c r="CI33" s="739"/>
      <c r="CJ33" s="739"/>
      <c r="CK33" s="739"/>
      <c r="CL33" s="740"/>
      <c r="CM33" s="727">
        <f>[1]従14!$CM$33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[1]従14!$J$34</f>
        <v>0</v>
      </c>
      <c r="K34" s="713"/>
      <c r="L34" s="713"/>
      <c r="M34" s="713"/>
      <c r="N34" s="713"/>
      <c r="O34" s="713"/>
      <c r="P34" s="713"/>
      <c r="Q34" s="713"/>
      <c r="R34" s="713"/>
      <c r="S34" s="713"/>
      <c r="T34" s="713"/>
      <c r="U34" s="713"/>
      <c r="V34" s="713"/>
      <c r="W34" s="713"/>
      <c r="X34" s="716">
        <f>[1]従14!$X$34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[1]従14!$Z$35</f>
        <v>0</v>
      </c>
      <c r="AA35" s="761"/>
      <c r="AB35" s="761"/>
      <c r="AC35" s="761"/>
      <c r="AD35" s="761"/>
      <c r="AE35" s="761"/>
      <c r="AF35" s="761"/>
      <c r="AG35" s="761"/>
      <c r="AH35" s="761"/>
      <c r="AI35" s="762"/>
      <c r="AJ35" s="932" t="str">
        <f>[1]従14!$AJ$35</f>
        <v>明・大
昭・平</v>
      </c>
      <c r="AK35" s="933"/>
      <c r="AL35" s="933"/>
      <c r="AM35" s="763">
        <f>[1]従14!$AM$35</f>
        <v>0</v>
      </c>
      <c r="AN35" s="763"/>
      <c r="AO35" s="763"/>
      <c r="AP35" s="209" t="s">
        <v>7</v>
      </c>
      <c r="AQ35" s="764">
        <f>[1]従14!$AQ$35</f>
        <v>0</v>
      </c>
      <c r="AR35" s="764"/>
      <c r="AS35" s="764"/>
      <c r="AT35" s="209" t="s">
        <v>7</v>
      </c>
      <c r="AU35" s="764">
        <f>[1]従14!$AU$35</f>
        <v>0</v>
      </c>
      <c r="AV35" s="764"/>
      <c r="AW35" s="765"/>
      <c r="AX35" s="769"/>
      <c r="AY35" s="769"/>
      <c r="AZ35" s="769"/>
      <c r="BA35" s="769"/>
      <c r="BB35" s="769"/>
      <c r="BC35" s="769"/>
      <c r="BD35" s="769"/>
      <c r="BE35" s="769"/>
      <c r="BF35" s="922" t="s">
        <v>141</v>
      </c>
      <c r="BG35" s="922"/>
      <c r="BH35" s="744" t="str">
        <f>[1]従14!$BH$35</f>
        <v xml:space="preserve"> □ 障害者</v>
      </c>
      <c r="BI35" s="745"/>
      <c r="BJ35" s="745"/>
      <c r="BK35" s="745"/>
      <c r="BL35" s="745"/>
      <c r="BM35" s="745"/>
      <c r="BN35" s="745"/>
      <c r="BO35" s="745"/>
      <c r="BP35" s="745" t="str">
        <f>[1]従14!$BP$35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[1]従14!$J$36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[1]従14!$AX$36</f>
        <v>0</v>
      </c>
      <c r="AY36" s="920"/>
      <c r="AZ36" s="920"/>
      <c r="BA36" s="920"/>
      <c r="BB36" s="920"/>
      <c r="BC36" s="920"/>
      <c r="BD36" s="920"/>
      <c r="BE36" s="920"/>
      <c r="BF36" s="201"/>
      <c r="BG36" s="201"/>
      <c r="BH36" s="746" t="str">
        <f>[1]従14!$BH$36</f>
        <v xml:space="preserve">    16歳以上30歳未満
 □ 又は70歳以上</v>
      </c>
      <c r="BI36" s="747"/>
      <c r="BJ36" s="747"/>
      <c r="BK36" s="747"/>
      <c r="BL36" s="747"/>
      <c r="BM36" s="747"/>
      <c r="BN36" s="747"/>
      <c r="BO36" s="747"/>
      <c r="BP36" s="749" t="str">
        <f>[1]従14!$BP$36</f>
        <v>□ 留学</v>
      </c>
      <c r="BQ36" s="747"/>
      <c r="BR36" s="747"/>
      <c r="BS36" s="747"/>
      <c r="BT36" s="747"/>
      <c r="BU36" s="747"/>
      <c r="BV36" s="750"/>
      <c r="BW36" s="735">
        <f>[1]従14!$BW$36</f>
        <v>0</v>
      </c>
      <c r="BX36" s="736"/>
      <c r="BY36" s="736"/>
      <c r="BZ36" s="736"/>
      <c r="CA36" s="736"/>
      <c r="CB36" s="736"/>
      <c r="CC36" s="736"/>
      <c r="CD36" s="736"/>
      <c r="CE36" s="736"/>
      <c r="CF36" s="736"/>
      <c r="CG36" s="736"/>
      <c r="CH36" s="736"/>
      <c r="CI36" s="736"/>
      <c r="CJ36" s="736"/>
      <c r="CK36" s="736"/>
      <c r="CL36" s="737"/>
      <c r="CM36" s="726">
        <f>[1]従14!$CM$36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[1]従14!$J$37</f>
        <v>0</v>
      </c>
      <c r="K37" s="713"/>
      <c r="L37" s="713"/>
      <c r="M37" s="713"/>
      <c r="N37" s="713"/>
      <c r="O37" s="713"/>
      <c r="P37" s="713"/>
      <c r="Q37" s="713"/>
      <c r="R37" s="713"/>
      <c r="S37" s="713"/>
      <c r="T37" s="713"/>
      <c r="U37" s="713"/>
      <c r="V37" s="713"/>
      <c r="W37" s="713"/>
      <c r="X37" s="716">
        <f>[1]従14!$X$37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[1]従14!$Z$38</f>
        <v>0</v>
      </c>
      <c r="AA38" s="761"/>
      <c r="AB38" s="761"/>
      <c r="AC38" s="761"/>
      <c r="AD38" s="761"/>
      <c r="AE38" s="761"/>
      <c r="AF38" s="761"/>
      <c r="AG38" s="761"/>
      <c r="AH38" s="761"/>
      <c r="AI38" s="762"/>
      <c r="AJ38" s="932" t="str">
        <f>[1]従14!$AJ$38</f>
        <v>明・大
昭・平</v>
      </c>
      <c r="AK38" s="933"/>
      <c r="AL38" s="933"/>
      <c r="AM38" s="763">
        <f>[1]従14!$AM$38</f>
        <v>0</v>
      </c>
      <c r="AN38" s="763"/>
      <c r="AO38" s="763"/>
      <c r="AP38" s="209" t="s">
        <v>7</v>
      </c>
      <c r="AQ38" s="764">
        <f>[1]従14!$AQ$38</f>
        <v>0</v>
      </c>
      <c r="AR38" s="764"/>
      <c r="AS38" s="764"/>
      <c r="AT38" s="209" t="s">
        <v>7</v>
      </c>
      <c r="AU38" s="764">
        <f>[1]従14!$AU$38</f>
        <v>0</v>
      </c>
      <c r="AV38" s="764"/>
      <c r="AW38" s="765"/>
      <c r="AX38" s="921"/>
      <c r="AY38" s="921"/>
      <c r="AZ38" s="921"/>
      <c r="BA38" s="921"/>
      <c r="BB38" s="921"/>
      <c r="BC38" s="921"/>
      <c r="BD38" s="921"/>
      <c r="BE38" s="921"/>
      <c r="BF38" s="767" t="s">
        <v>141</v>
      </c>
      <c r="BG38" s="768"/>
      <c r="BH38" s="753" t="str">
        <f>[1]従14!$BH$38</f>
        <v xml:space="preserve"> □ 障害者</v>
      </c>
      <c r="BI38" s="754"/>
      <c r="BJ38" s="754"/>
      <c r="BK38" s="754"/>
      <c r="BL38" s="754"/>
      <c r="BM38" s="754"/>
      <c r="BN38" s="754"/>
      <c r="BO38" s="754"/>
      <c r="BP38" s="754" t="str">
        <f>[1]従14!$BP$38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[1]従14!$J$39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[1]従14!$AX$39</f>
        <v>0</v>
      </c>
      <c r="AY39" s="769"/>
      <c r="AZ39" s="769"/>
      <c r="BA39" s="769"/>
      <c r="BB39" s="769"/>
      <c r="BC39" s="769"/>
      <c r="BD39" s="769"/>
      <c r="BE39" s="769"/>
      <c r="BF39" s="163"/>
      <c r="BG39" s="163"/>
      <c r="BH39" s="744" t="str">
        <f>[1]従14!$BH$39</f>
        <v xml:space="preserve">    16歳以上30歳未満
 □ 又は70歳以上</v>
      </c>
      <c r="BI39" s="745"/>
      <c r="BJ39" s="745"/>
      <c r="BK39" s="745"/>
      <c r="BL39" s="745"/>
      <c r="BM39" s="745"/>
      <c r="BN39" s="745"/>
      <c r="BO39" s="745"/>
      <c r="BP39" s="752" t="str">
        <f>[1]従14!$BP$39</f>
        <v>□ 留学</v>
      </c>
      <c r="BQ39" s="745"/>
      <c r="BR39" s="745"/>
      <c r="BS39" s="745"/>
      <c r="BT39" s="745"/>
      <c r="BU39" s="745"/>
      <c r="BV39" s="751"/>
      <c r="BW39" s="738">
        <f>[1]従14!$BW$39</f>
        <v>0</v>
      </c>
      <c r="BX39" s="739"/>
      <c r="BY39" s="739"/>
      <c r="BZ39" s="739"/>
      <c r="CA39" s="739"/>
      <c r="CB39" s="739"/>
      <c r="CC39" s="739"/>
      <c r="CD39" s="739"/>
      <c r="CE39" s="739"/>
      <c r="CF39" s="739"/>
      <c r="CG39" s="739"/>
      <c r="CH39" s="739"/>
      <c r="CI39" s="739"/>
      <c r="CJ39" s="739"/>
      <c r="CK39" s="739"/>
      <c r="CL39" s="740"/>
      <c r="CM39" s="727">
        <f>[1]従14!$CM$39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[1]従14!$J$40</f>
        <v>0</v>
      </c>
      <c r="K40" s="713"/>
      <c r="L40" s="713"/>
      <c r="M40" s="713"/>
      <c r="N40" s="713"/>
      <c r="O40" s="713"/>
      <c r="P40" s="713"/>
      <c r="Q40" s="713"/>
      <c r="R40" s="713"/>
      <c r="S40" s="713"/>
      <c r="T40" s="713"/>
      <c r="U40" s="713"/>
      <c r="V40" s="713"/>
      <c r="W40" s="713"/>
      <c r="X40" s="716">
        <f>[1]従14!$X$40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[1]従14!$Z$41</f>
        <v>0</v>
      </c>
      <c r="AA41" s="761"/>
      <c r="AB41" s="761"/>
      <c r="AC41" s="761"/>
      <c r="AD41" s="761"/>
      <c r="AE41" s="761"/>
      <c r="AF41" s="761"/>
      <c r="AG41" s="761"/>
      <c r="AH41" s="761"/>
      <c r="AI41" s="762"/>
      <c r="AJ41" s="932" t="str">
        <f>[1]従14!$AJ$41</f>
        <v>明・大
昭・平</v>
      </c>
      <c r="AK41" s="933"/>
      <c r="AL41" s="933"/>
      <c r="AM41" s="763">
        <f>[1]従14!$AM$41</f>
        <v>0</v>
      </c>
      <c r="AN41" s="763"/>
      <c r="AO41" s="763"/>
      <c r="AP41" s="209" t="s">
        <v>7</v>
      </c>
      <c r="AQ41" s="764">
        <f>[1]従14!$AQ$41</f>
        <v>0</v>
      </c>
      <c r="AR41" s="764"/>
      <c r="AS41" s="764"/>
      <c r="AT41" s="209" t="s">
        <v>7</v>
      </c>
      <c r="AU41" s="764">
        <f>[1]従14!$AU$41</f>
        <v>0</v>
      </c>
      <c r="AV41" s="764"/>
      <c r="AW41" s="765"/>
      <c r="AX41" s="770"/>
      <c r="AY41" s="770"/>
      <c r="AZ41" s="770"/>
      <c r="BA41" s="770"/>
      <c r="BB41" s="770"/>
      <c r="BC41" s="770"/>
      <c r="BD41" s="770"/>
      <c r="BE41" s="770"/>
      <c r="BF41" s="767" t="s">
        <v>141</v>
      </c>
      <c r="BG41" s="768"/>
      <c r="BH41" s="744" t="str">
        <f>[1]従14!$BH$41</f>
        <v xml:space="preserve"> □ 障害者</v>
      </c>
      <c r="BI41" s="745"/>
      <c r="BJ41" s="745"/>
      <c r="BK41" s="745"/>
      <c r="BL41" s="745"/>
      <c r="BM41" s="745"/>
      <c r="BN41" s="745"/>
      <c r="BO41" s="745"/>
      <c r="BP41" s="745" t="str">
        <f>[1]従14!$BP$41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[1]従14!$I$44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[1]従14!$AX$44</f>
        <v>0</v>
      </c>
      <c r="AY44" s="920"/>
      <c r="AZ44" s="920"/>
      <c r="BA44" s="920"/>
      <c r="BB44" s="920"/>
      <c r="BC44" s="920"/>
      <c r="BD44" s="920"/>
      <c r="BE44" s="920"/>
      <c r="BF44" s="201"/>
      <c r="BG44" s="201"/>
      <c r="BH44" s="735">
        <f>[1]従14!$BH$44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[1]従14!$CC$44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[1]従14!$I$45</f>
        <v>0</v>
      </c>
      <c r="J45" s="782"/>
      <c r="K45" s="782"/>
      <c r="L45" s="782"/>
      <c r="M45" s="782"/>
      <c r="N45" s="782"/>
      <c r="O45" s="782"/>
      <c r="P45" s="782"/>
      <c r="Q45" s="782"/>
      <c r="R45" s="782"/>
      <c r="S45" s="782"/>
      <c r="T45" s="782"/>
      <c r="U45" s="782"/>
      <c r="V45" s="782"/>
      <c r="W45" s="782"/>
      <c r="X45" s="783">
        <f>[1]従14!$X$45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[1]従14!$AJ$46</f>
        <v>明・大
昭・平</v>
      </c>
      <c r="AK46" s="722"/>
      <c r="AL46" s="722"/>
      <c r="AM46" s="723">
        <f>[1]従14!$AM$46</f>
        <v>0</v>
      </c>
      <c r="AN46" s="723"/>
      <c r="AO46" s="723"/>
      <c r="AP46" s="208" t="s">
        <v>7</v>
      </c>
      <c r="AQ46" s="724">
        <f>[1]従14!$AQ$46</f>
        <v>0</v>
      </c>
      <c r="AR46" s="724"/>
      <c r="AS46" s="724"/>
      <c r="AT46" s="208" t="s">
        <v>7</v>
      </c>
      <c r="AU46" s="724">
        <f>[1]従14!$AU$46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[1]従14!$J$47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[1]従14!$AX$47</f>
        <v>0</v>
      </c>
      <c r="AY47" s="769"/>
      <c r="AZ47" s="769"/>
      <c r="BA47" s="769"/>
      <c r="BB47" s="769"/>
      <c r="BC47" s="769"/>
      <c r="BD47" s="769"/>
      <c r="BE47" s="769"/>
      <c r="BF47" s="163"/>
      <c r="BG47" s="163"/>
      <c r="BH47" s="738">
        <f>[1]従14!$BH$47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[1]従14!$CC$47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[1]従14!$J$48</f>
        <v>0</v>
      </c>
      <c r="K48" s="713"/>
      <c r="L48" s="713"/>
      <c r="M48" s="713"/>
      <c r="N48" s="713"/>
      <c r="O48" s="713"/>
      <c r="P48" s="713"/>
      <c r="Q48" s="713"/>
      <c r="R48" s="713"/>
      <c r="S48" s="713"/>
      <c r="T48" s="713"/>
      <c r="U48" s="713"/>
      <c r="V48" s="713"/>
      <c r="W48" s="713"/>
      <c r="X48" s="716">
        <f>[1]従14!$X$48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[1]従14!$Z$49</f>
        <v>0</v>
      </c>
      <c r="AA49" s="719"/>
      <c r="AB49" s="719"/>
      <c r="AC49" s="719"/>
      <c r="AD49" s="719"/>
      <c r="AE49" s="719"/>
      <c r="AF49" s="719"/>
      <c r="AG49" s="719"/>
      <c r="AH49" s="719"/>
      <c r="AI49" s="720"/>
      <c r="AJ49" s="721" t="str">
        <f>[1]従14!$AJ$49</f>
        <v>明・大
昭・平</v>
      </c>
      <c r="AK49" s="722"/>
      <c r="AL49" s="722"/>
      <c r="AM49" s="723">
        <f>[1]従14!$AM$49</f>
        <v>0</v>
      </c>
      <c r="AN49" s="723"/>
      <c r="AO49" s="723"/>
      <c r="AP49" s="208" t="s">
        <v>7</v>
      </c>
      <c r="AQ49" s="724">
        <f>[1]従14!$AQ$49</f>
        <v>0</v>
      </c>
      <c r="AR49" s="724"/>
      <c r="AS49" s="724"/>
      <c r="AT49" s="208" t="s">
        <v>7</v>
      </c>
      <c r="AU49" s="724">
        <f>[1]従14!$AU$49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[1]従14!$J$50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[1]従14!$AX$50</f>
        <v>0</v>
      </c>
      <c r="AY50" s="920"/>
      <c r="AZ50" s="920"/>
      <c r="BA50" s="920"/>
      <c r="BB50" s="920"/>
      <c r="BC50" s="920"/>
      <c r="BD50" s="920"/>
      <c r="BE50" s="920"/>
      <c r="BF50" s="201"/>
      <c r="BG50" s="201"/>
      <c r="BH50" s="735">
        <f>[1]従14!$BH$50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[1]従14!$CC$50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[1]従14!$J$51</f>
        <v>0</v>
      </c>
      <c r="K51" s="713"/>
      <c r="L51" s="713"/>
      <c r="M51" s="713"/>
      <c r="N51" s="713"/>
      <c r="O51" s="713"/>
      <c r="P51" s="713"/>
      <c r="Q51" s="713"/>
      <c r="R51" s="713"/>
      <c r="S51" s="713"/>
      <c r="T51" s="713"/>
      <c r="U51" s="713"/>
      <c r="V51" s="713"/>
      <c r="W51" s="713"/>
      <c r="X51" s="716">
        <f>[1]従14!$X$51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[1]従14!$Z$52</f>
        <v>0</v>
      </c>
      <c r="AA52" s="719"/>
      <c r="AB52" s="719"/>
      <c r="AC52" s="719"/>
      <c r="AD52" s="719"/>
      <c r="AE52" s="719"/>
      <c r="AF52" s="719"/>
      <c r="AG52" s="719"/>
      <c r="AH52" s="719"/>
      <c r="AI52" s="720"/>
      <c r="AJ52" s="721" t="str">
        <f>[1]従14!$AJ$52</f>
        <v>明・大
昭・平</v>
      </c>
      <c r="AK52" s="722"/>
      <c r="AL52" s="722"/>
      <c r="AM52" s="723">
        <f>[1]従14!$AM$52</f>
        <v>0</v>
      </c>
      <c r="AN52" s="723"/>
      <c r="AO52" s="723"/>
      <c r="AP52" s="208" t="s">
        <v>7</v>
      </c>
      <c r="AQ52" s="724">
        <f>[1]従14!$AQ$52</f>
        <v>0</v>
      </c>
      <c r="AR52" s="724"/>
      <c r="AS52" s="724"/>
      <c r="AT52" s="208" t="s">
        <v>7</v>
      </c>
      <c r="AU52" s="724">
        <f>[1]従14!$AU$52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[1]従14!$J$53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[1]従14!$AX$53</f>
        <v>0</v>
      </c>
      <c r="AY53" s="769"/>
      <c r="AZ53" s="769"/>
      <c r="BA53" s="769"/>
      <c r="BB53" s="769"/>
      <c r="BC53" s="769"/>
      <c r="BD53" s="769"/>
      <c r="BE53" s="769"/>
      <c r="BF53" s="163"/>
      <c r="BG53" s="163"/>
      <c r="BH53" s="738">
        <f>[1]従14!$BH$53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[1]従14!$CC$53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[1]従14!$J$54</f>
        <v>0</v>
      </c>
      <c r="K54" s="713"/>
      <c r="L54" s="713"/>
      <c r="M54" s="713"/>
      <c r="N54" s="713"/>
      <c r="O54" s="713"/>
      <c r="P54" s="713"/>
      <c r="Q54" s="713"/>
      <c r="R54" s="713"/>
      <c r="S54" s="713"/>
      <c r="T54" s="713"/>
      <c r="U54" s="713"/>
      <c r="V54" s="713"/>
      <c r="W54" s="713"/>
      <c r="X54" s="783">
        <f>[1]従14!$X$54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[1]従14!$Z$55</f>
        <v>0</v>
      </c>
      <c r="AA55" s="950"/>
      <c r="AB55" s="950"/>
      <c r="AC55" s="950"/>
      <c r="AD55" s="950"/>
      <c r="AE55" s="950"/>
      <c r="AF55" s="950"/>
      <c r="AG55" s="950"/>
      <c r="AH55" s="950"/>
      <c r="AI55" s="951"/>
      <c r="AJ55" s="932" t="str">
        <f>[1]従14!$AJ$55</f>
        <v>明・大
昭・平</v>
      </c>
      <c r="AK55" s="933"/>
      <c r="AL55" s="933"/>
      <c r="AM55" s="763">
        <f>[1]従14!$AM$55</f>
        <v>0</v>
      </c>
      <c r="AN55" s="763"/>
      <c r="AO55" s="763"/>
      <c r="AP55" s="209" t="s">
        <v>7</v>
      </c>
      <c r="AQ55" s="764">
        <f>[1]従14!$AQ$55</f>
        <v>0</v>
      </c>
      <c r="AR55" s="764"/>
      <c r="AS55" s="764"/>
      <c r="AT55" s="209" t="s">
        <v>7</v>
      </c>
      <c r="AU55" s="764">
        <f>[1]従14!$AU$55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CY120" sqref="CY12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[1]従15!$BL$6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[1]従15!$CO$6</f>
        <v>昭和</v>
      </c>
      <c r="CP6" s="837"/>
      <c r="CQ6" s="837"/>
      <c r="CR6" s="813">
        <f>[1]従15!$CR$6</f>
        <v>0</v>
      </c>
      <c r="CS6" s="811" t="s">
        <v>2</v>
      </c>
      <c r="CT6" s="813">
        <f>[1]従15!$CT$6</f>
        <v>0</v>
      </c>
      <c r="CU6" s="811" t="s">
        <v>19</v>
      </c>
      <c r="CV6" s="813">
        <f>[1]従15!$CV$6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[1]従15!$BL$7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[1]従15!$CH$7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[1]従15!$CO$8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[1]従15!$CO$9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[1]従15!$BQ$12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[1]従15!$BL$13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[1]従15!$H$19</f>
        <v>0</v>
      </c>
      <c r="I19" s="788"/>
      <c r="J19" s="788"/>
      <c r="K19" s="788"/>
      <c r="L19" s="788"/>
      <c r="M19" s="788"/>
      <c r="N19" s="788"/>
      <c r="O19" s="788"/>
      <c r="P19" s="788"/>
      <c r="Q19" s="788"/>
      <c r="R19" s="788"/>
      <c r="S19" s="788"/>
      <c r="T19" s="788"/>
      <c r="U19" s="788"/>
      <c r="V19" s="788"/>
      <c r="W19" s="788"/>
      <c r="X19" s="788"/>
      <c r="Y19" s="788"/>
      <c r="Z19" s="789"/>
      <c r="AA19" s="796">
        <f>[1]従15!$AA$19</f>
        <v>0</v>
      </c>
      <c r="AB19" s="796"/>
      <c r="AC19" s="796"/>
      <c r="AD19" s="796"/>
      <c r="AE19" s="796"/>
      <c r="AF19" s="796"/>
      <c r="AG19" s="796"/>
      <c r="AH19" s="796"/>
      <c r="AI19" s="796"/>
      <c r="AJ19" s="796"/>
      <c r="AK19" s="796"/>
      <c r="AL19" s="796"/>
      <c r="AM19" s="169"/>
      <c r="AN19" s="886">
        <f>[1]従15!$AN$19</f>
        <v>0</v>
      </c>
      <c r="AO19" s="796"/>
      <c r="AP19" s="796"/>
      <c r="AQ19" s="796"/>
      <c r="AR19" s="796"/>
      <c r="AS19" s="796"/>
      <c r="AT19" s="796"/>
      <c r="AU19" s="796"/>
      <c r="AV19" s="796"/>
      <c r="AW19" s="796"/>
      <c r="AX19" s="796"/>
      <c r="AY19" s="796"/>
      <c r="AZ19" s="181"/>
      <c r="BA19" s="796">
        <f>[1]従15!$BA$19</f>
        <v>0</v>
      </c>
      <c r="BB19" s="796"/>
      <c r="BC19" s="796"/>
      <c r="BD19" s="796"/>
      <c r="BE19" s="796"/>
      <c r="BF19" s="796"/>
      <c r="BG19" s="796"/>
      <c r="BH19" s="796"/>
      <c r="BI19" s="796"/>
      <c r="BJ19" s="796"/>
      <c r="BK19" s="796"/>
      <c r="BL19" s="169"/>
      <c r="BM19" s="886">
        <f>[1]従15!$BM$19</f>
        <v>0</v>
      </c>
      <c r="BN19" s="796"/>
      <c r="BO19" s="796"/>
      <c r="BP19" s="796"/>
      <c r="BQ19" s="796"/>
      <c r="BR19" s="796"/>
      <c r="BS19" s="796"/>
      <c r="BT19" s="181"/>
      <c r="BU19" s="886">
        <f>[1]従15!$BU$19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[1]従15!$I$24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[1]従15!$AX$24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[1]従15!$BW$24</f>
        <v>0</v>
      </c>
      <c r="BX24" s="736"/>
      <c r="BY24" s="736"/>
      <c r="BZ24" s="736"/>
      <c r="CA24" s="736"/>
      <c r="CB24" s="736"/>
      <c r="CC24" s="736"/>
      <c r="CD24" s="736"/>
      <c r="CE24" s="736"/>
      <c r="CF24" s="736"/>
      <c r="CG24" s="736"/>
      <c r="CH24" s="736"/>
      <c r="CI24" s="736"/>
      <c r="CJ24" s="736"/>
      <c r="CK24" s="736"/>
      <c r="CL24" s="737"/>
      <c r="CM24" s="726">
        <f>[1]従15!$CM$24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[1]従15!$I$25</f>
        <v>0</v>
      </c>
      <c r="J25" s="782"/>
      <c r="K25" s="782"/>
      <c r="L25" s="782"/>
      <c r="M25" s="782"/>
      <c r="N25" s="782"/>
      <c r="O25" s="782"/>
      <c r="P25" s="782"/>
      <c r="Q25" s="782"/>
      <c r="R25" s="782"/>
      <c r="S25" s="782"/>
      <c r="T25" s="782"/>
      <c r="U25" s="782"/>
      <c r="V25" s="782"/>
      <c r="W25" s="782"/>
      <c r="X25" s="783">
        <f>[1]従15!$X$25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[1]従15!$BH$25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[1]従15!$AJ$26</f>
        <v>明・大
昭・平</v>
      </c>
      <c r="AK26" s="722"/>
      <c r="AL26" s="722"/>
      <c r="AM26" s="723">
        <f>[1]従15!$AM$26</f>
        <v>0</v>
      </c>
      <c r="AN26" s="723"/>
      <c r="AO26" s="723"/>
      <c r="AP26" s="208" t="s">
        <v>7</v>
      </c>
      <c r="AQ26" s="724">
        <f>[1]従15!$AQ$26</f>
        <v>0</v>
      </c>
      <c r="AR26" s="724"/>
      <c r="AS26" s="724"/>
      <c r="AT26" s="208" t="s">
        <v>7</v>
      </c>
      <c r="AU26" s="724">
        <f>[1]従15!$AU$26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[1]従15!$J$27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[1]従15!$AX$27</f>
        <v>0</v>
      </c>
      <c r="AY27" s="769"/>
      <c r="AZ27" s="769"/>
      <c r="BA27" s="769"/>
      <c r="BB27" s="769"/>
      <c r="BC27" s="769"/>
      <c r="BD27" s="769"/>
      <c r="BE27" s="769"/>
      <c r="BF27" s="163"/>
      <c r="BG27" s="163"/>
      <c r="BH27" s="744" t="str">
        <f>[1]従15!$BH$27</f>
        <v xml:space="preserve">    16歳以上30歳未満
 □ 又は70歳以上</v>
      </c>
      <c r="BI27" s="745"/>
      <c r="BJ27" s="745"/>
      <c r="BK27" s="745"/>
      <c r="BL27" s="745"/>
      <c r="BM27" s="745"/>
      <c r="BN27" s="745"/>
      <c r="BO27" s="745"/>
      <c r="BP27" s="752" t="str">
        <f>[1]従15!$BP$27</f>
        <v>□ 留学</v>
      </c>
      <c r="BQ27" s="745"/>
      <c r="BR27" s="745"/>
      <c r="BS27" s="745"/>
      <c r="BT27" s="745"/>
      <c r="BU27" s="745"/>
      <c r="BV27" s="751"/>
      <c r="BW27" s="738">
        <f>[1]従15!$BW$27</f>
        <v>0</v>
      </c>
      <c r="BX27" s="739"/>
      <c r="BY27" s="739"/>
      <c r="BZ27" s="739"/>
      <c r="CA27" s="739"/>
      <c r="CB27" s="739"/>
      <c r="CC27" s="739"/>
      <c r="CD27" s="739"/>
      <c r="CE27" s="739"/>
      <c r="CF27" s="739"/>
      <c r="CG27" s="739"/>
      <c r="CH27" s="739"/>
      <c r="CI27" s="739"/>
      <c r="CJ27" s="739"/>
      <c r="CK27" s="739"/>
      <c r="CL27" s="740"/>
      <c r="CM27" s="727">
        <f>[1]従15!$CM$27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[1]従15!$J$28</f>
        <v>0</v>
      </c>
      <c r="K28" s="713"/>
      <c r="L28" s="713"/>
      <c r="M28" s="713"/>
      <c r="N28" s="713"/>
      <c r="O28" s="713"/>
      <c r="P28" s="713"/>
      <c r="Q28" s="713"/>
      <c r="R28" s="713"/>
      <c r="S28" s="713"/>
      <c r="T28" s="713"/>
      <c r="U28" s="713"/>
      <c r="V28" s="713"/>
      <c r="W28" s="713"/>
      <c r="X28" s="716">
        <f>[1]従15!$X$28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[1]従15!$Z$29</f>
        <v>0</v>
      </c>
      <c r="AA29" s="924"/>
      <c r="AB29" s="924"/>
      <c r="AC29" s="924"/>
      <c r="AD29" s="924"/>
      <c r="AE29" s="924"/>
      <c r="AF29" s="924"/>
      <c r="AG29" s="924"/>
      <c r="AH29" s="924"/>
      <c r="AI29" s="925"/>
      <c r="AJ29" s="721" t="str">
        <f>[1]従15!$AJ$29</f>
        <v>明・大
昭・平</v>
      </c>
      <c r="AK29" s="722"/>
      <c r="AL29" s="722"/>
      <c r="AM29" s="723">
        <f>[1]従15!$AM$29</f>
        <v>0</v>
      </c>
      <c r="AN29" s="723"/>
      <c r="AO29" s="723"/>
      <c r="AP29" s="208" t="s">
        <v>7</v>
      </c>
      <c r="AQ29" s="724">
        <f>[1]従15!$AQ$29</f>
        <v>0</v>
      </c>
      <c r="AR29" s="724"/>
      <c r="AS29" s="724"/>
      <c r="AT29" s="208" t="s">
        <v>7</v>
      </c>
      <c r="AU29" s="724">
        <f>[1]従15!$AU$29</f>
        <v>0</v>
      </c>
      <c r="AV29" s="724"/>
      <c r="AW29" s="725"/>
      <c r="AX29" s="769"/>
      <c r="AY29" s="769"/>
      <c r="AZ29" s="769"/>
      <c r="BA29" s="769"/>
      <c r="BB29" s="769"/>
      <c r="BC29" s="769"/>
      <c r="BD29" s="769"/>
      <c r="BE29" s="769"/>
      <c r="BF29" s="922" t="s">
        <v>141</v>
      </c>
      <c r="BG29" s="922"/>
      <c r="BH29" s="744" t="str">
        <f>[1]従15!$BH$29</f>
        <v xml:space="preserve"> □ 障害者</v>
      </c>
      <c r="BI29" s="745"/>
      <c r="BJ29" s="745"/>
      <c r="BK29" s="745"/>
      <c r="BL29" s="745"/>
      <c r="BM29" s="745"/>
      <c r="BN29" s="745"/>
      <c r="BO29" s="745"/>
      <c r="BP29" s="745" t="str">
        <f>[1]従15!$BP$29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[1]従15!$J$30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[1]従15!$AX$30</f>
        <v>0</v>
      </c>
      <c r="AY30" s="920"/>
      <c r="AZ30" s="920"/>
      <c r="BA30" s="920"/>
      <c r="BB30" s="920"/>
      <c r="BC30" s="920"/>
      <c r="BD30" s="920"/>
      <c r="BE30" s="920"/>
      <c r="BF30" s="201"/>
      <c r="BG30" s="201"/>
      <c r="BH30" s="746" t="str">
        <f>[1]従15!$BH$30</f>
        <v xml:space="preserve">    16歳以上30歳未満
 □ 又は70歳以上</v>
      </c>
      <c r="BI30" s="747"/>
      <c r="BJ30" s="747"/>
      <c r="BK30" s="747"/>
      <c r="BL30" s="747"/>
      <c r="BM30" s="747"/>
      <c r="BN30" s="747"/>
      <c r="BO30" s="747"/>
      <c r="BP30" s="749" t="str">
        <f>[1]従15!$BP$30</f>
        <v>□ 留学</v>
      </c>
      <c r="BQ30" s="747"/>
      <c r="BR30" s="747"/>
      <c r="BS30" s="747"/>
      <c r="BT30" s="747"/>
      <c r="BU30" s="747"/>
      <c r="BV30" s="750"/>
      <c r="BW30" s="735">
        <f>[1]従15!$BW$30</f>
        <v>0</v>
      </c>
      <c r="BX30" s="736"/>
      <c r="BY30" s="736"/>
      <c r="BZ30" s="736"/>
      <c r="CA30" s="736"/>
      <c r="CB30" s="736"/>
      <c r="CC30" s="736"/>
      <c r="CD30" s="736"/>
      <c r="CE30" s="736"/>
      <c r="CF30" s="736"/>
      <c r="CG30" s="736"/>
      <c r="CH30" s="736"/>
      <c r="CI30" s="736"/>
      <c r="CJ30" s="736"/>
      <c r="CK30" s="736"/>
      <c r="CL30" s="737"/>
      <c r="CM30" s="726">
        <f>[1]従15!$CM$30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[1]従15!$J$31</f>
        <v>0</v>
      </c>
      <c r="K31" s="713"/>
      <c r="L31" s="713"/>
      <c r="M31" s="713"/>
      <c r="N31" s="713"/>
      <c r="O31" s="713"/>
      <c r="P31" s="713"/>
      <c r="Q31" s="713"/>
      <c r="R31" s="713"/>
      <c r="S31" s="713"/>
      <c r="T31" s="713"/>
      <c r="U31" s="713"/>
      <c r="V31" s="713"/>
      <c r="W31" s="713"/>
      <c r="X31" s="783">
        <f>[1]従15!$X$31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[1]従15!$Z$32</f>
        <v>0</v>
      </c>
      <c r="AA32" s="924"/>
      <c r="AB32" s="924"/>
      <c r="AC32" s="924"/>
      <c r="AD32" s="924"/>
      <c r="AE32" s="924"/>
      <c r="AF32" s="924"/>
      <c r="AG32" s="924"/>
      <c r="AH32" s="924"/>
      <c r="AI32" s="925"/>
      <c r="AJ32" s="721" t="str">
        <f>[1]従15!$AJ$32</f>
        <v>明・大
昭・平</v>
      </c>
      <c r="AK32" s="722"/>
      <c r="AL32" s="722"/>
      <c r="AM32" s="723">
        <f>[1]従15!$AM$32</f>
        <v>0</v>
      </c>
      <c r="AN32" s="723"/>
      <c r="AO32" s="723"/>
      <c r="AP32" s="208" t="s">
        <v>7</v>
      </c>
      <c r="AQ32" s="724">
        <f>[1]従15!$AQ$32</f>
        <v>0</v>
      </c>
      <c r="AR32" s="724"/>
      <c r="AS32" s="724"/>
      <c r="AT32" s="208" t="s">
        <v>7</v>
      </c>
      <c r="AU32" s="724">
        <f>[1]従15!$AU$32</f>
        <v>0</v>
      </c>
      <c r="AV32" s="724"/>
      <c r="AW32" s="725"/>
      <c r="AX32" s="921"/>
      <c r="AY32" s="921"/>
      <c r="AZ32" s="921"/>
      <c r="BA32" s="921"/>
      <c r="BB32" s="921"/>
      <c r="BC32" s="921"/>
      <c r="BD32" s="921"/>
      <c r="BE32" s="921"/>
      <c r="BF32" s="767" t="s">
        <v>141</v>
      </c>
      <c r="BG32" s="767"/>
      <c r="BH32" s="753" t="str">
        <f>[1]従15!$BH$32</f>
        <v xml:space="preserve"> □ 障害者</v>
      </c>
      <c r="BI32" s="754"/>
      <c r="BJ32" s="754"/>
      <c r="BK32" s="754"/>
      <c r="BL32" s="754"/>
      <c r="BM32" s="754"/>
      <c r="BN32" s="754"/>
      <c r="BO32" s="754"/>
      <c r="BP32" s="754" t="str">
        <f>[1]従15!$BP$32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[1]従15!$J$33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[1]従15!$AX$33</f>
        <v>0</v>
      </c>
      <c r="AY33" s="769"/>
      <c r="AZ33" s="769"/>
      <c r="BA33" s="769"/>
      <c r="BB33" s="769"/>
      <c r="BC33" s="769"/>
      <c r="BD33" s="769"/>
      <c r="BE33" s="769"/>
      <c r="BF33" s="163"/>
      <c r="BG33" s="163"/>
      <c r="BH33" s="744" t="str">
        <f>[1]従15!$BH$33</f>
        <v xml:space="preserve">    16歳以上30歳未満
 □ 又は70歳以上</v>
      </c>
      <c r="BI33" s="745"/>
      <c r="BJ33" s="745"/>
      <c r="BK33" s="745"/>
      <c r="BL33" s="745"/>
      <c r="BM33" s="745"/>
      <c r="BN33" s="745"/>
      <c r="BO33" s="745"/>
      <c r="BP33" s="752" t="str">
        <f>[1]従15!$BP$33</f>
        <v>□ 留学</v>
      </c>
      <c r="BQ33" s="745"/>
      <c r="BR33" s="745"/>
      <c r="BS33" s="745"/>
      <c r="BT33" s="745"/>
      <c r="BU33" s="745"/>
      <c r="BV33" s="751"/>
      <c r="BW33" s="738">
        <f>[1]従15!$BW$33</f>
        <v>0</v>
      </c>
      <c r="BX33" s="739"/>
      <c r="BY33" s="739"/>
      <c r="BZ33" s="739"/>
      <c r="CA33" s="739"/>
      <c r="CB33" s="739"/>
      <c r="CC33" s="739"/>
      <c r="CD33" s="739"/>
      <c r="CE33" s="739"/>
      <c r="CF33" s="739"/>
      <c r="CG33" s="739"/>
      <c r="CH33" s="739"/>
      <c r="CI33" s="739"/>
      <c r="CJ33" s="739"/>
      <c r="CK33" s="739"/>
      <c r="CL33" s="740"/>
      <c r="CM33" s="727">
        <f>[1]従15!$CM$33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[1]従15!$J$34</f>
        <v>0</v>
      </c>
      <c r="K34" s="713"/>
      <c r="L34" s="713"/>
      <c r="M34" s="713"/>
      <c r="N34" s="713"/>
      <c r="O34" s="713"/>
      <c r="P34" s="713"/>
      <c r="Q34" s="713"/>
      <c r="R34" s="713"/>
      <c r="S34" s="713"/>
      <c r="T34" s="713"/>
      <c r="U34" s="713"/>
      <c r="V34" s="713"/>
      <c r="W34" s="713"/>
      <c r="X34" s="716">
        <f>[1]従15!$X$34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[1]従15!$Z$35</f>
        <v>0</v>
      </c>
      <c r="AA35" s="761"/>
      <c r="AB35" s="761"/>
      <c r="AC35" s="761"/>
      <c r="AD35" s="761"/>
      <c r="AE35" s="761"/>
      <c r="AF35" s="761"/>
      <c r="AG35" s="761"/>
      <c r="AH35" s="761"/>
      <c r="AI35" s="762"/>
      <c r="AJ35" s="932" t="str">
        <f>[1]従15!$AJ$35</f>
        <v>明・大
昭・平</v>
      </c>
      <c r="AK35" s="933"/>
      <c r="AL35" s="933"/>
      <c r="AM35" s="763">
        <f>[1]従15!$AM$35</f>
        <v>0</v>
      </c>
      <c r="AN35" s="763"/>
      <c r="AO35" s="763"/>
      <c r="AP35" s="209" t="s">
        <v>7</v>
      </c>
      <c r="AQ35" s="764">
        <f>[1]従15!$AQ$35</f>
        <v>0</v>
      </c>
      <c r="AR35" s="764"/>
      <c r="AS35" s="764"/>
      <c r="AT35" s="209" t="s">
        <v>7</v>
      </c>
      <c r="AU35" s="764">
        <f>[1]従15!$AU$35</f>
        <v>0</v>
      </c>
      <c r="AV35" s="764"/>
      <c r="AW35" s="765"/>
      <c r="AX35" s="769"/>
      <c r="AY35" s="769"/>
      <c r="AZ35" s="769"/>
      <c r="BA35" s="769"/>
      <c r="BB35" s="769"/>
      <c r="BC35" s="769"/>
      <c r="BD35" s="769"/>
      <c r="BE35" s="769"/>
      <c r="BF35" s="922" t="s">
        <v>141</v>
      </c>
      <c r="BG35" s="922"/>
      <c r="BH35" s="744" t="str">
        <f>[1]従15!$BH$35</f>
        <v xml:space="preserve"> □ 障害者</v>
      </c>
      <c r="BI35" s="745"/>
      <c r="BJ35" s="745"/>
      <c r="BK35" s="745"/>
      <c r="BL35" s="745"/>
      <c r="BM35" s="745"/>
      <c r="BN35" s="745"/>
      <c r="BO35" s="745"/>
      <c r="BP35" s="745" t="str">
        <f>[1]従15!$BP$35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[1]従15!$J$36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[1]従15!$AX$36</f>
        <v>0</v>
      </c>
      <c r="AY36" s="920"/>
      <c r="AZ36" s="920"/>
      <c r="BA36" s="920"/>
      <c r="BB36" s="920"/>
      <c r="BC36" s="920"/>
      <c r="BD36" s="920"/>
      <c r="BE36" s="920"/>
      <c r="BF36" s="201"/>
      <c r="BG36" s="201"/>
      <c r="BH36" s="746" t="str">
        <f>[1]従15!$BH$36</f>
        <v xml:space="preserve">    16歳以上30歳未満
 □ 又は70歳以上</v>
      </c>
      <c r="BI36" s="747"/>
      <c r="BJ36" s="747"/>
      <c r="BK36" s="747"/>
      <c r="BL36" s="747"/>
      <c r="BM36" s="747"/>
      <c r="BN36" s="747"/>
      <c r="BO36" s="747"/>
      <c r="BP36" s="749" t="str">
        <f>[1]従15!$BP$36</f>
        <v>□ 留学</v>
      </c>
      <c r="BQ36" s="747"/>
      <c r="BR36" s="747"/>
      <c r="BS36" s="747"/>
      <c r="BT36" s="747"/>
      <c r="BU36" s="747"/>
      <c r="BV36" s="750"/>
      <c r="BW36" s="735">
        <f>[1]従15!$BW$36</f>
        <v>0</v>
      </c>
      <c r="BX36" s="736"/>
      <c r="BY36" s="736"/>
      <c r="BZ36" s="736"/>
      <c r="CA36" s="736"/>
      <c r="CB36" s="736"/>
      <c r="CC36" s="736"/>
      <c r="CD36" s="736"/>
      <c r="CE36" s="736"/>
      <c r="CF36" s="736"/>
      <c r="CG36" s="736"/>
      <c r="CH36" s="736"/>
      <c r="CI36" s="736"/>
      <c r="CJ36" s="736"/>
      <c r="CK36" s="736"/>
      <c r="CL36" s="737"/>
      <c r="CM36" s="726">
        <f>[1]従15!$CM$36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[1]従15!$J$37</f>
        <v>0</v>
      </c>
      <c r="K37" s="713"/>
      <c r="L37" s="713"/>
      <c r="M37" s="713"/>
      <c r="N37" s="713"/>
      <c r="O37" s="713"/>
      <c r="P37" s="713"/>
      <c r="Q37" s="713"/>
      <c r="R37" s="713"/>
      <c r="S37" s="713"/>
      <c r="T37" s="713"/>
      <c r="U37" s="713"/>
      <c r="V37" s="713"/>
      <c r="W37" s="713"/>
      <c r="X37" s="716">
        <f>[1]従15!$X$37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[1]従15!$Z$38</f>
        <v>0</v>
      </c>
      <c r="AA38" s="761"/>
      <c r="AB38" s="761"/>
      <c r="AC38" s="761"/>
      <c r="AD38" s="761"/>
      <c r="AE38" s="761"/>
      <c r="AF38" s="761"/>
      <c r="AG38" s="761"/>
      <c r="AH38" s="761"/>
      <c r="AI38" s="762"/>
      <c r="AJ38" s="932" t="str">
        <f>[1]従15!$AJ$38</f>
        <v>明・大
昭・平</v>
      </c>
      <c r="AK38" s="933"/>
      <c r="AL38" s="933"/>
      <c r="AM38" s="763">
        <f>[1]従15!$AM$38</f>
        <v>0</v>
      </c>
      <c r="AN38" s="763"/>
      <c r="AO38" s="763"/>
      <c r="AP38" s="209" t="s">
        <v>7</v>
      </c>
      <c r="AQ38" s="764">
        <f>[1]従15!$AQ$38</f>
        <v>0</v>
      </c>
      <c r="AR38" s="764"/>
      <c r="AS38" s="764"/>
      <c r="AT38" s="209" t="s">
        <v>7</v>
      </c>
      <c r="AU38" s="764">
        <f>[1]従15!$AU$38</f>
        <v>0</v>
      </c>
      <c r="AV38" s="764"/>
      <c r="AW38" s="765"/>
      <c r="AX38" s="921"/>
      <c r="AY38" s="921"/>
      <c r="AZ38" s="921"/>
      <c r="BA38" s="921"/>
      <c r="BB38" s="921"/>
      <c r="BC38" s="921"/>
      <c r="BD38" s="921"/>
      <c r="BE38" s="921"/>
      <c r="BF38" s="767" t="s">
        <v>141</v>
      </c>
      <c r="BG38" s="768"/>
      <c r="BH38" s="753" t="str">
        <f>[1]従15!$BH$38</f>
        <v xml:space="preserve"> □ 障害者</v>
      </c>
      <c r="BI38" s="754"/>
      <c r="BJ38" s="754"/>
      <c r="BK38" s="754"/>
      <c r="BL38" s="754"/>
      <c r="BM38" s="754"/>
      <c r="BN38" s="754"/>
      <c r="BO38" s="754"/>
      <c r="BP38" s="754" t="str">
        <f>[1]従15!$BP$38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[1]従15!$J$39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[1]従15!$AX$39</f>
        <v>0</v>
      </c>
      <c r="AY39" s="769"/>
      <c r="AZ39" s="769"/>
      <c r="BA39" s="769"/>
      <c r="BB39" s="769"/>
      <c r="BC39" s="769"/>
      <c r="BD39" s="769"/>
      <c r="BE39" s="769"/>
      <c r="BF39" s="163"/>
      <c r="BG39" s="163"/>
      <c r="BH39" s="744" t="str">
        <f>[1]従15!$BH$39</f>
        <v xml:space="preserve">    16歳以上30歳未満
 □ 又は70歳以上</v>
      </c>
      <c r="BI39" s="745"/>
      <c r="BJ39" s="745"/>
      <c r="BK39" s="745"/>
      <c r="BL39" s="745"/>
      <c r="BM39" s="745"/>
      <c r="BN39" s="745"/>
      <c r="BO39" s="745"/>
      <c r="BP39" s="752" t="str">
        <f>[1]従15!$BP$39</f>
        <v>□ 留学</v>
      </c>
      <c r="BQ39" s="745"/>
      <c r="BR39" s="745"/>
      <c r="BS39" s="745"/>
      <c r="BT39" s="745"/>
      <c r="BU39" s="745"/>
      <c r="BV39" s="751"/>
      <c r="BW39" s="738">
        <f>[1]従15!$BW$39</f>
        <v>0</v>
      </c>
      <c r="BX39" s="739"/>
      <c r="BY39" s="739"/>
      <c r="BZ39" s="739"/>
      <c r="CA39" s="739"/>
      <c r="CB39" s="739"/>
      <c r="CC39" s="739"/>
      <c r="CD39" s="739"/>
      <c r="CE39" s="739"/>
      <c r="CF39" s="739"/>
      <c r="CG39" s="739"/>
      <c r="CH39" s="739"/>
      <c r="CI39" s="739"/>
      <c r="CJ39" s="739"/>
      <c r="CK39" s="739"/>
      <c r="CL39" s="740"/>
      <c r="CM39" s="727">
        <f>[1]従15!$CM$39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[1]従15!$J$40</f>
        <v>0</v>
      </c>
      <c r="K40" s="713"/>
      <c r="L40" s="713"/>
      <c r="M40" s="713"/>
      <c r="N40" s="713"/>
      <c r="O40" s="713"/>
      <c r="P40" s="713"/>
      <c r="Q40" s="713"/>
      <c r="R40" s="713"/>
      <c r="S40" s="713"/>
      <c r="T40" s="713"/>
      <c r="U40" s="713"/>
      <c r="V40" s="713"/>
      <c r="W40" s="713"/>
      <c r="X40" s="716">
        <f>[1]従15!$X$40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[1]従15!$Z$41</f>
        <v>0</v>
      </c>
      <c r="AA41" s="761"/>
      <c r="AB41" s="761"/>
      <c r="AC41" s="761"/>
      <c r="AD41" s="761"/>
      <c r="AE41" s="761"/>
      <c r="AF41" s="761"/>
      <c r="AG41" s="761"/>
      <c r="AH41" s="761"/>
      <c r="AI41" s="762"/>
      <c r="AJ41" s="932" t="str">
        <f>[1]従15!$AJ$41</f>
        <v>明・大
昭・平</v>
      </c>
      <c r="AK41" s="933"/>
      <c r="AL41" s="933"/>
      <c r="AM41" s="763">
        <f>[1]従15!$AM$41</f>
        <v>0</v>
      </c>
      <c r="AN41" s="763"/>
      <c r="AO41" s="763"/>
      <c r="AP41" s="209" t="s">
        <v>7</v>
      </c>
      <c r="AQ41" s="764">
        <f>[1]従15!$AQ$41</f>
        <v>0</v>
      </c>
      <c r="AR41" s="764"/>
      <c r="AS41" s="764"/>
      <c r="AT41" s="209" t="s">
        <v>7</v>
      </c>
      <c r="AU41" s="764">
        <f>[1]従15!$AU$41</f>
        <v>0</v>
      </c>
      <c r="AV41" s="764"/>
      <c r="AW41" s="765"/>
      <c r="AX41" s="770"/>
      <c r="AY41" s="770"/>
      <c r="AZ41" s="770"/>
      <c r="BA41" s="770"/>
      <c r="BB41" s="770"/>
      <c r="BC41" s="770"/>
      <c r="BD41" s="770"/>
      <c r="BE41" s="770"/>
      <c r="BF41" s="767" t="s">
        <v>141</v>
      </c>
      <c r="BG41" s="768"/>
      <c r="BH41" s="744" t="str">
        <f>[1]従15!$BH$41</f>
        <v xml:space="preserve"> □ 障害者</v>
      </c>
      <c r="BI41" s="745"/>
      <c r="BJ41" s="745"/>
      <c r="BK41" s="745"/>
      <c r="BL41" s="745"/>
      <c r="BM41" s="745"/>
      <c r="BN41" s="745"/>
      <c r="BO41" s="745"/>
      <c r="BP41" s="745" t="str">
        <f>[1]従15!$BP$41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[1]従15!$I$44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[1]従15!$AX$44</f>
        <v>0</v>
      </c>
      <c r="AY44" s="920"/>
      <c r="AZ44" s="920"/>
      <c r="BA44" s="920"/>
      <c r="BB44" s="920"/>
      <c r="BC44" s="920"/>
      <c r="BD44" s="920"/>
      <c r="BE44" s="920"/>
      <c r="BF44" s="201"/>
      <c r="BG44" s="201"/>
      <c r="BH44" s="735">
        <f>[1]従15!$BH$44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[1]従15!$CC$44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[1]従15!$I$45</f>
        <v>0</v>
      </c>
      <c r="J45" s="782"/>
      <c r="K45" s="782"/>
      <c r="L45" s="782"/>
      <c r="M45" s="782"/>
      <c r="N45" s="782"/>
      <c r="O45" s="782"/>
      <c r="P45" s="782"/>
      <c r="Q45" s="782"/>
      <c r="R45" s="782"/>
      <c r="S45" s="782"/>
      <c r="T45" s="782"/>
      <c r="U45" s="782"/>
      <c r="V45" s="782"/>
      <c r="W45" s="782"/>
      <c r="X45" s="783">
        <f>[1]従15!$X$45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[1]従15!$AJ$46</f>
        <v>明・大
昭・平</v>
      </c>
      <c r="AK46" s="722"/>
      <c r="AL46" s="722"/>
      <c r="AM46" s="723">
        <f>[1]従15!$AM$46</f>
        <v>0</v>
      </c>
      <c r="AN46" s="723"/>
      <c r="AO46" s="723"/>
      <c r="AP46" s="208" t="s">
        <v>7</v>
      </c>
      <c r="AQ46" s="724">
        <f>[1]従15!$AQ$46</f>
        <v>0</v>
      </c>
      <c r="AR46" s="724"/>
      <c r="AS46" s="724"/>
      <c r="AT46" s="208" t="s">
        <v>7</v>
      </c>
      <c r="AU46" s="724">
        <f>[1]従15!$AU$46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[1]従15!$J$47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[1]従15!$AX$47</f>
        <v>0</v>
      </c>
      <c r="AY47" s="769"/>
      <c r="AZ47" s="769"/>
      <c r="BA47" s="769"/>
      <c r="BB47" s="769"/>
      <c r="BC47" s="769"/>
      <c r="BD47" s="769"/>
      <c r="BE47" s="769"/>
      <c r="BF47" s="163"/>
      <c r="BG47" s="163"/>
      <c r="BH47" s="738">
        <f>[1]従15!$BH$47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[1]従15!$CC$47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[1]従15!$J$48</f>
        <v>0</v>
      </c>
      <c r="K48" s="713"/>
      <c r="L48" s="713"/>
      <c r="M48" s="713"/>
      <c r="N48" s="713"/>
      <c r="O48" s="713"/>
      <c r="P48" s="713"/>
      <c r="Q48" s="713"/>
      <c r="R48" s="713"/>
      <c r="S48" s="713"/>
      <c r="T48" s="713"/>
      <c r="U48" s="713"/>
      <c r="V48" s="713"/>
      <c r="W48" s="713"/>
      <c r="X48" s="716">
        <f>[1]従15!$X$48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[1]従15!$Z$49</f>
        <v>0</v>
      </c>
      <c r="AA49" s="719"/>
      <c r="AB49" s="719"/>
      <c r="AC49" s="719"/>
      <c r="AD49" s="719"/>
      <c r="AE49" s="719"/>
      <c r="AF49" s="719"/>
      <c r="AG49" s="719"/>
      <c r="AH49" s="719"/>
      <c r="AI49" s="720"/>
      <c r="AJ49" s="721" t="str">
        <f>[1]従15!$AJ$49</f>
        <v>明・大
昭・平</v>
      </c>
      <c r="AK49" s="722"/>
      <c r="AL49" s="722"/>
      <c r="AM49" s="723">
        <f>[1]従15!$AM$49</f>
        <v>0</v>
      </c>
      <c r="AN49" s="723"/>
      <c r="AO49" s="723"/>
      <c r="AP49" s="208" t="s">
        <v>7</v>
      </c>
      <c r="AQ49" s="724">
        <f>[1]従15!$AQ$49</f>
        <v>0</v>
      </c>
      <c r="AR49" s="724"/>
      <c r="AS49" s="724"/>
      <c r="AT49" s="208" t="s">
        <v>7</v>
      </c>
      <c r="AU49" s="724">
        <f>[1]従15!$AU$49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[1]従15!$J$50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[1]従15!$AX$50</f>
        <v>0</v>
      </c>
      <c r="AY50" s="920"/>
      <c r="AZ50" s="920"/>
      <c r="BA50" s="920"/>
      <c r="BB50" s="920"/>
      <c r="BC50" s="920"/>
      <c r="BD50" s="920"/>
      <c r="BE50" s="920"/>
      <c r="BF50" s="201"/>
      <c r="BG50" s="201"/>
      <c r="BH50" s="735">
        <f>[1]従15!$BH$50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[1]従15!$CC$50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[1]従15!$J$51</f>
        <v>0</v>
      </c>
      <c r="K51" s="713"/>
      <c r="L51" s="713"/>
      <c r="M51" s="713"/>
      <c r="N51" s="713"/>
      <c r="O51" s="713"/>
      <c r="P51" s="713"/>
      <c r="Q51" s="713"/>
      <c r="R51" s="713"/>
      <c r="S51" s="713"/>
      <c r="T51" s="713"/>
      <c r="U51" s="713"/>
      <c r="V51" s="713"/>
      <c r="W51" s="713"/>
      <c r="X51" s="716">
        <f>[1]従15!$X$51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[1]従15!$Z$52</f>
        <v>0</v>
      </c>
      <c r="AA52" s="719"/>
      <c r="AB52" s="719"/>
      <c r="AC52" s="719"/>
      <c r="AD52" s="719"/>
      <c r="AE52" s="719"/>
      <c r="AF52" s="719"/>
      <c r="AG52" s="719"/>
      <c r="AH52" s="719"/>
      <c r="AI52" s="720"/>
      <c r="AJ52" s="721" t="str">
        <f>[1]従15!$AJ$52</f>
        <v>明・大
昭・平</v>
      </c>
      <c r="AK52" s="722"/>
      <c r="AL52" s="722"/>
      <c r="AM52" s="723">
        <f>[1]従15!$AM$52</f>
        <v>0</v>
      </c>
      <c r="AN52" s="723"/>
      <c r="AO52" s="723"/>
      <c r="AP52" s="208" t="s">
        <v>7</v>
      </c>
      <c r="AQ52" s="724">
        <f>[1]従15!$AQ$52</f>
        <v>0</v>
      </c>
      <c r="AR52" s="724"/>
      <c r="AS52" s="724"/>
      <c r="AT52" s="208" t="s">
        <v>7</v>
      </c>
      <c r="AU52" s="724">
        <f>[1]従15!$AU$52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[1]従15!$J$53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[1]従15!$AX$53</f>
        <v>0</v>
      </c>
      <c r="AY53" s="769"/>
      <c r="AZ53" s="769"/>
      <c r="BA53" s="769"/>
      <c r="BB53" s="769"/>
      <c r="BC53" s="769"/>
      <c r="BD53" s="769"/>
      <c r="BE53" s="769"/>
      <c r="BF53" s="163"/>
      <c r="BG53" s="163"/>
      <c r="BH53" s="738">
        <f>[1]従15!$BH$53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[1]従15!$CC$53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[1]従15!$J$54</f>
        <v>0</v>
      </c>
      <c r="K54" s="713"/>
      <c r="L54" s="713"/>
      <c r="M54" s="713"/>
      <c r="N54" s="713"/>
      <c r="O54" s="713"/>
      <c r="P54" s="713"/>
      <c r="Q54" s="713"/>
      <c r="R54" s="713"/>
      <c r="S54" s="713"/>
      <c r="T54" s="713"/>
      <c r="U54" s="713"/>
      <c r="V54" s="713"/>
      <c r="W54" s="713"/>
      <c r="X54" s="783">
        <f>[1]従15!$X$54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[1]従15!$Z$55</f>
        <v>0</v>
      </c>
      <c r="AA55" s="950"/>
      <c r="AB55" s="950"/>
      <c r="AC55" s="950"/>
      <c r="AD55" s="950"/>
      <c r="AE55" s="950"/>
      <c r="AF55" s="950"/>
      <c r="AG55" s="950"/>
      <c r="AH55" s="950"/>
      <c r="AI55" s="951"/>
      <c r="AJ55" s="932" t="str">
        <f>[1]従15!$AJ$55</f>
        <v>明・大
昭・平</v>
      </c>
      <c r="AK55" s="933"/>
      <c r="AL55" s="933"/>
      <c r="AM55" s="763">
        <f>[1]従15!$AM$55</f>
        <v>0</v>
      </c>
      <c r="AN55" s="763"/>
      <c r="AO55" s="763"/>
      <c r="AP55" s="209" t="s">
        <v>7</v>
      </c>
      <c r="AQ55" s="764">
        <f>[1]従15!$AQ$55</f>
        <v>0</v>
      </c>
      <c r="AR55" s="764"/>
      <c r="AS55" s="764"/>
      <c r="AT55" s="209" t="s">
        <v>7</v>
      </c>
      <c r="AU55" s="764">
        <f>[1]従15!$AU$55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[1]従16!$BL$6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[1]従16!$CO$6</f>
        <v>昭和</v>
      </c>
      <c r="CP6" s="837"/>
      <c r="CQ6" s="837"/>
      <c r="CR6" s="813">
        <f>[1]従16!$CR$6</f>
        <v>0</v>
      </c>
      <c r="CS6" s="811" t="s">
        <v>2</v>
      </c>
      <c r="CT6" s="813">
        <f>[1]従16!$CT$6</f>
        <v>0</v>
      </c>
      <c r="CU6" s="811" t="s">
        <v>19</v>
      </c>
      <c r="CV6" s="813">
        <f>[1]従16!$CV$6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[1]従16!$BL$7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[1]従16!$CH$7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[1]従16!$CO$8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[1]従16!$CO$9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[1]従16!$BQ$12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[1]従16!$BL$13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[1]従16!$H$19</f>
        <v>0</v>
      </c>
      <c r="I19" s="788"/>
      <c r="J19" s="788"/>
      <c r="K19" s="788"/>
      <c r="L19" s="788"/>
      <c r="M19" s="788"/>
      <c r="N19" s="788"/>
      <c r="O19" s="788"/>
      <c r="P19" s="788"/>
      <c r="Q19" s="788"/>
      <c r="R19" s="788"/>
      <c r="S19" s="788"/>
      <c r="T19" s="788"/>
      <c r="U19" s="788"/>
      <c r="V19" s="788"/>
      <c r="W19" s="788"/>
      <c r="X19" s="788"/>
      <c r="Y19" s="788"/>
      <c r="Z19" s="789"/>
      <c r="AA19" s="796">
        <f>[1]従16!$AA$19</f>
        <v>0</v>
      </c>
      <c r="AB19" s="796"/>
      <c r="AC19" s="796"/>
      <c r="AD19" s="796"/>
      <c r="AE19" s="796"/>
      <c r="AF19" s="796"/>
      <c r="AG19" s="796"/>
      <c r="AH19" s="796"/>
      <c r="AI19" s="796"/>
      <c r="AJ19" s="796"/>
      <c r="AK19" s="796"/>
      <c r="AL19" s="796"/>
      <c r="AM19" s="169"/>
      <c r="AN19" s="886">
        <f>[1]従16!$AN$19</f>
        <v>0</v>
      </c>
      <c r="AO19" s="796"/>
      <c r="AP19" s="796"/>
      <c r="AQ19" s="796"/>
      <c r="AR19" s="796"/>
      <c r="AS19" s="796"/>
      <c r="AT19" s="796"/>
      <c r="AU19" s="796"/>
      <c r="AV19" s="796"/>
      <c r="AW19" s="796"/>
      <c r="AX19" s="796"/>
      <c r="AY19" s="796"/>
      <c r="AZ19" s="181"/>
      <c r="BA19" s="796">
        <f>[1]従16!$BA$19</f>
        <v>0</v>
      </c>
      <c r="BB19" s="796"/>
      <c r="BC19" s="796"/>
      <c r="BD19" s="796"/>
      <c r="BE19" s="796"/>
      <c r="BF19" s="796"/>
      <c r="BG19" s="796"/>
      <c r="BH19" s="796"/>
      <c r="BI19" s="796"/>
      <c r="BJ19" s="796"/>
      <c r="BK19" s="796"/>
      <c r="BL19" s="169"/>
      <c r="BM19" s="886">
        <f>[1]従16!$BM$19</f>
        <v>0</v>
      </c>
      <c r="BN19" s="796"/>
      <c r="BO19" s="796"/>
      <c r="BP19" s="796"/>
      <c r="BQ19" s="796"/>
      <c r="BR19" s="796"/>
      <c r="BS19" s="796"/>
      <c r="BT19" s="181"/>
      <c r="BU19" s="886">
        <f>[1]従16!$BU$19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[1]従16!$I$24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[1]従16!$AX$24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[1]従16!$BW$24</f>
        <v>0</v>
      </c>
      <c r="BX24" s="736"/>
      <c r="BY24" s="736"/>
      <c r="BZ24" s="736"/>
      <c r="CA24" s="736"/>
      <c r="CB24" s="736"/>
      <c r="CC24" s="736"/>
      <c r="CD24" s="736"/>
      <c r="CE24" s="736"/>
      <c r="CF24" s="736"/>
      <c r="CG24" s="736"/>
      <c r="CH24" s="736"/>
      <c r="CI24" s="736"/>
      <c r="CJ24" s="736"/>
      <c r="CK24" s="736"/>
      <c r="CL24" s="737"/>
      <c r="CM24" s="726">
        <f>[1]従16!$CM$24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[1]従16!$I$25</f>
        <v>0</v>
      </c>
      <c r="J25" s="782"/>
      <c r="K25" s="782"/>
      <c r="L25" s="782"/>
      <c r="M25" s="782"/>
      <c r="N25" s="782"/>
      <c r="O25" s="782"/>
      <c r="P25" s="782"/>
      <c r="Q25" s="782"/>
      <c r="R25" s="782"/>
      <c r="S25" s="782"/>
      <c r="T25" s="782"/>
      <c r="U25" s="782"/>
      <c r="V25" s="782"/>
      <c r="W25" s="782"/>
      <c r="X25" s="783">
        <f>[1]従16!$X$25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[1]従16!$BH$25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[1]従16!$AJ$26</f>
        <v>明・大
昭・平</v>
      </c>
      <c r="AK26" s="722"/>
      <c r="AL26" s="722"/>
      <c r="AM26" s="723">
        <f>[1]従16!$AM$26</f>
        <v>0</v>
      </c>
      <c r="AN26" s="723"/>
      <c r="AO26" s="723"/>
      <c r="AP26" s="208" t="s">
        <v>7</v>
      </c>
      <c r="AQ26" s="724">
        <f>[1]従16!$AQ$26</f>
        <v>0</v>
      </c>
      <c r="AR26" s="724"/>
      <c r="AS26" s="724"/>
      <c r="AT26" s="208" t="s">
        <v>7</v>
      </c>
      <c r="AU26" s="724">
        <f>[1]従16!$AU$26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[1]従16!$J$27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[1]従16!$AX$27</f>
        <v>0</v>
      </c>
      <c r="AY27" s="769"/>
      <c r="AZ27" s="769"/>
      <c r="BA27" s="769"/>
      <c r="BB27" s="769"/>
      <c r="BC27" s="769"/>
      <c r="BD27" s="769"/>
      <c r="BE27" s="769"/>
      <c r="BF27" s="163"/>
      <c r="BG27" s="163"/>
      <c r="BH27" s="744" t="str">
        <f>[1]従16!$BH$27</f>
        <v xml:space="preserve">    16歳以上30歳未満
 □ 又は70歳以上</v>
      </c>
      <c r="BI27" s="745"/>
      <c r="BJ27" s="745"/>
      <c r="BK27" s="745"/>
      <c r="BL27" s="745"/>
      <c r="BM27" s="745"/>
      <c r="BN27" s="745"/>
      <c r="BO27" s="745"/>
      <c r="BP27" s="752" t="str">
        <f>[1]従16!$BP$27</f>
        <v>□ 留学</v>
      </c>
      <c r="BQ27" s="745"/>
      <c r="BR27" s="745"/>
      <c r="BS27" s="745"/>
      <c r="BT27" s="745"/>
      <c r="BU27" s="745"/>
      <c r="BV27" s="751"/>
      <c r="BW27" s="738">
        <f>[1]従16!$BW$27</f>
        <v>0</v>
      </c>
      <c r="BX27" s="739"/>
      <c r="BY27" s="739"/>
      <c r="BZ27" s="739"/>
      <c r="CA27" s="739"/>
      <c r="CB27" s="739"/>
      <c r="CC27" s="739"/>
      <c r="CD27" s="739"/>
      <c r="CE27" s="739"/>
      <c r="CF27" s="739"/>
      <c r="CG27" s="739"/>
      <c r="CH27" s="739"/>
      <c r="CI27" s="739"/>
      <c r="CJ27" s="739"/>
      <c r="CK27" s="739"/>
      <c r="CL27" s="740"/>
      <c r="CM27" s="727">
        <f>[1]従16!$CM$27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[1]従16!$J$28</f>
        <v>0</v>
      </c>
      <c r="K28" s="713"/>
      <c r="L28" s="713"/>
      <c r="M28" s="713"/>
      <c r="N28" s="713"/>
      <c r="O28" s="713"/>
      <c r="P28" s="713"/>
      <c r="Q28" s="713"/>
      <c r="R28" s="713"/>
      <c r="S28" s="713"/>
      <c r="T28" s="713"/>
      <c r="U28" s="713"/>
      <c r="V28" s="713"/>
      <c r="W28" s="713"/>
      <c r="X28" s="716">
        <f>[1]従16!$X$28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[1]従16!$Z$29</f>
        <v>0</v>
      </c>
      <c r="AA29" s="924"/>
      <c r="AB29" s="924"/>
      <c r="AC29" s="924"/>
      <c r="AD29" s="924"/>
      <c r="AE29" s="924"/>
      <c r="AF29" s="924"/>
      <c r="AG29" s="924"/>
      <c r="AH29" s="924"/>
      <c r="AI29" s="925"/>
      <c r="AJ29" s="721" t="str">
        <f>[1]従16!$AJ$29</f>
        <v>明・大
昭・平</v>
      </c>
      <c r="AK29" s="722"/>
      <c r="AL29" s="722"/>
      <c r="AM29" s="723">
        <f>[1]従16!$AM$29</f>
        <v>0</v>
      </c>
      <c r="AN29" s="723"/>
      <c r="AO29" s="723"/>
      <c r="AP29" s="208" t="s">
        <v>7</v>
      </c>
      <c r="AQ29" s="724">
        <f>[1]従16!$AQ$29</f>
        <v>0</v>
      </c>
      <c r="AR29" s="724"/>
      <c r="AS29" s="724"/>
      <c r="AT29" s="208" t="s">
        <v>7</v>
      </c>
      <c r="AU29" s="724">
        <f>[1]従16!$AU$29</f>
        <v>0</v>
      </c>
      <c r="AV29" s="724"/>
      <c r="AW29" s="725"/>
      <c r="AX29" s="769"/>
      <c r="AY29" s="769"/>
      <c r="AZ29" s="769"/>
      <c r="BA29" s="769"/>
      <c r="BB29" s="769"/>
      <c r="BC29" s="769"/>
      <c r="BD29" s="769"/>
      <c r="BE29" s="769"/>
      <c r="BF29" s="922" t="s">
        <v>141</v>
      </c>
      <c r="BG29" s="922"/>
      <c r="BH29" s="744" t="str">
        <f>[1]従16!$BH$29</f>
        <v xml:space="preserve"> □ 障害者</v>
      </c>
      <c r="BI29" s="745"/>
      <c r="BJ29" s="745"/>
      <c r="BK29" s="745"/>
      <c r="BL29" s="745"/>
      <c r="BM29" s="745"/>
      <c r="BN29" s="745"/>
      <c r="BO29" s="745"/>
      <c r="BP29" s="745" t="str">
        <f>[1]従16!$BP$29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[1]従16!$J$30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[1]従16!$AX$30</f>
        <v>0</v>
      </c>
      <c r="AY30" s="920"/>
      <c r="AZ30" s="920"/>
      <c r="BA30" s="920"/>
      <c r="BB30" s="920"/>
      <c r="BC30" s="920"/>
      <c r="BD30" s="920"/>
      <c r="BE30" s="920"/>
      <c r="BF30" s="201"/>
      <c r="BG30" s="201"/>
      <c r="BH30" s="746" t="str">
        <f>[1]従16!$BH$30</f>
        <v xml:space="preserve">    16歳以上30歳未満
 □ 又は70歳以上</v>
      </c>
      <c r="BI30" s="747"/>
      <c r="BJ30" s="747"/>
      <c r="BK30" s="747"/>
      <c r="BL30" s="747"/>
      <c r="BM30" s="747"/>
      <c r="BN30" s="747"/>
      <c r="BO30" s="747"/>
      <c r="BP30" s="749" t="str">
        <f>[1]従16!$BP$30</f>
        <v>□ 留学</v>
      </c>
      <c r="BQ30" s="747"/>
      <c r="BR30" s="747"/>
      <c r="BS30" s="747"/>
      <c r="BT30" s="747"/>
      <c r="BU30" s="747"/>
      <c r="BV30" s="750"/>
      <c r="BW30" s="735">
        <f>[1]従16!$BW$30</f>
        <v>0</v>
      </c>
      <c r="BX30" s="736"/>
      <c r="BY30" s="736"/>
      <c r="BZ30" s="736"/>
      <c r="CA30" s="736"/>
      <c r="CB30" s="736"/>
      <c r="CC30" s="736"/>
      <c r="CD30" s="736"/>
      <c r="CE30" s="736"/>
      <c r="CF30" s="736"/>
      <c r="CG30" s="736"/>
      <c r="CH30" s="736"/>
      <c r="CI30" s="736"/>
      <c r="CJ30" s="736"/>
      <c r="CK30" s="736"/>
      <c r="CL30" s="737"/>
      <c r="CM30" s="726">
        <f>[1]従16!$CM$30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[1]従16!$J$31</f>
        <v>0</v>
      </c>
      <c r="K31" s="713"/>
      <c r="L31" s="713"/>
      <c r="M31" s="713"/>
      <c r="N31" s="713"/>
      <c r="O31" s="713"/>
      <c r="P31" s="713"/>
      <c r="Q31" s="713"/>
      <c r="R31" s="713"/>
      <c r="S31" s="713"/>
      <c r="T31" s="713"/>
      <c r="U31" s="713"/>
      <c r="V31" s="713"/>
      <c r="W31" s="713"/>
      <c r="X31" s="783">
        <f>[1]従16!$X$31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[1]従16!$Z$32</f>
        <v>0</v>
      </c>
      <c r="AA32" s="924"/>
      <c r="AB32" s="924"/>
      <c r="AC32" s="924"/>
      <c r="AD32" s="924"/>
      <c r="AE32" s="924"/>
      <c r="AF32" s="924"/>
      <c r="AG32" s="924"/>
      <c r="AH32" s="924"/>
      <c r="AI32" s="925"/>
      <c r="AJ32" s="721" t="str">
        <f>[1]従16!$AJ$32</f>
        <v>明・大
昭・平</v>
      </c>
      <c r="AK32" s="722"/>
      <c r="AL32" s="722"/>
      <c r="AM32" s="723">
        <f>[1]従16!$AM$32</f>
        <v>0</v>
      </c>
      <c r="AN32" s="723"/>
      <c r="AO32" s="723"/>
      <c r="AP32" s="208" t="s">
        <v>7</v>
      </c>
      <c r="AQ32" s="724">
        <f>[1]従16!$AQ$32</f>
        <v>0</v>
      </c>
      <c r="AR32" s="724"/>
      <c r="AS32" s="724"/>
      <c r="AT32" s="208" t="s">
        <v>7</v>
      </c>
      <c r="AU32" s="724">
        <f>[1]従16!$AU$32</f>
        <v>0</v>
      </c>
      <c r="AV32" s="724"/>
      <c r="AW32" s="725"/>
      <c r="AX32" s="921"/>
      <c r="AY32" s="921"/>
      <c r="AZ32" s="921"/>
      <c r="BA32" s="921"/>
      <c r="BB32" s="921"/>
      <c r="BC32" s="921"/>
      <c r="BD32" s="921"/>
      <c r="BE32" s="921"/>
      <c r="BF32" s="767" t="s">
        <v>141</v>
      </c>
      <c r="BG32" s="767"/>
      <c r="BH32" s="753" t="str">
        <f>[1]従16!$BH$32</f>
        <v xml:space="preserve"> □ 障害者</v>
      </c>
      <c r="BI32" s="754"/>
      <c r="BJ32" s="754"/>
      <c r="BK32" s="754"/>
      <c r="BL32" s="754"/>
      <c r="BM32" s="754"/>
      <c r="BN32" s="754"/>
      <c r="BO32" s="754"/>
      <c r="BP32" s="754" t="str">
        <f>[1]従16!$BP$32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[1]従16!$J$33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[1]従16!$AX$33</f>
        <v>0</v>
      </c>
      <c r="AY33" s="769"/>
      <c r="AZ33" s="769"/>
      <c r="BA33" s="769"/>
      <c r="BB33" s="769"/>
      <c r="BC33" s="769"/>
      <c r="BD33" s="769"/>
      <c r="BE33" s="769"/>
      <c r="BF33" s="163"/>
      <c r="BG33" s="163"/>
      <c r="BH33" s="744" t="str">
        <f>[1]従16!$BH$33</f>
        <v xml:space="preserve">    16歳以上30歳未満
 □ 又は70歳以上</v>
      </c>
      <c r="BI33" s="745"/>
      <c r="BJ33" s="745"/>
      <c r="BK33" s="745"/>
      <c r="BL33" s="745"/>
      <c r="BM33" s="745"/>
      <c r="BN33" s="745"/>
      <c r="BO33" s="745"/>
      <c r="BP33" s="752" t="str">
        <f>[1]従16!$BP$33</f>
        <v>□ 留学</v>
      </c>
      <c r="BQ33" s="745"/>
      <c r="BR33" s="745"/>
      <c r="BS33" s="745"/>
      <c r="BT33" s="745"/>
      <c r="BU33" s="745"/>
      <c r="BV33" s="751"/>
      <c r="BW33" s="738">
        <f>[1]従16!$BW$33</f>
        <v>0</v>
      </c>
      <c r="BX33" s="739"/>
      <c r="BY33" s="739"/>
      <c r="BZ33" s="739"/>
      <c r="CA33" s="739"/>
      <c r="CB33" s="739"/>
      <c r="CC33" s="739"/>
      <c r="CD33" s="739"/>
      <c r="CE33" s="739"/>
      <c r="CF33" s="739"/>
      <c r="CG33" s="739"/>
      <c r="CH33" s="739"/>
      <c r="CI33" s="739"/>
      <c r="CJ33" s="739"/>
      <c r="CK33" s="739"/>
      <c r="CL33" s="740"/>
      <c r="CM33" s="727">
        <f>[1]従16!$CM$33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[1]従16!$J$34</f>
        <v>0</v>
      </c>
      <c r="K34" s="713"/>
      <c r="L34" s="713"/>
      <c r="M34" s="713"/>
      <c r="N34" s="713"/>
      <c r="O34" s="713"/>
      <c r="P34" s="713"/>
      <c r="Q34" s="713"/>
      <c r="R34" s="713"/>
      <c r="S34" s="713"/>
      <c r="T34" s="713"/>
      <c r="U34" s="713"/>
      <c r="V34" s="713"/>
      <c r="W34" s="713"/>
      <c r="X34" s="716">
        <f>[1]従16!$X$34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[1]従16!$Z$35</f>
        <v>0</v>
      </c>
      <c r="AA35" s="761"/>
      <c r="AB35" s="761"/>
      <c r="AC35" s="761"/>
      <c r="AD35" s="761"/>
      <c r="AE35" s="761"/>
      <c r="AF35" s="761"/>
      <c r="AG35" s="761"/>
      <c r="AH35" s="761"/>
      <c r="AI35" s="762"/>
      <c r="AJ35" s="932" t="str">
        <f>[1]従16!$AJ$35</f>
        <v>明・大
昭・平</v>
      </c>
      <c r="AK35" s="933"/>
      <c r="AL35" s="933"/>
      <c r="AM35" s="763">
        <f>[1]従16!$AM$35</f>
        <v>0</v>
      </c>
      <c r="AN35" s="763"/>
      <c r="AO35" s="763"/>
      <c r="AP35" s="209" t="s">
        <v>7</v>
      </c>
      <c r="AQ35" s="764">
        <f>[1]従16!$AQ$35</f>
        <v>0</v>
      </c>
      <c r="AR35" s="764"/>
      <c r="AS35" s="764"/>
      <c r="AT35" s="209" t="s">
        <v>7</v>
      </c>
      <c r="AU35" s="764">
        <f>[1]従16!$AU$35</f>
        <v>0</v>
      </c>
      <c r="AV35" s="764"/>
      <c r="AW35" s="765"/>
      <c r="AX35" s="769"/>
      <c r="AY35" s="769"/>
      <c r="AZ35" s="769"/>
      <c r="BA35" s="769"/>
      <c r="BB35" s="769"/>
      <c r="BC35" s="769"/>
      <c r="BD35" s="769"/>
      <c r="BE35" s="769"/>
      <c r="BF35" s="922" t="s">
        <v>141</v>
      </c>
      <c r="BG35" s="922"/>
      <c r="BH35" s="744" t="str">
        <f>[1]従16!$BH$35</f>
        <v xml:space="preserve"> □ 障害者</v>
      </c>
      <c r="BI35" s="745"/>
      <c r="BJ35" s="745"/>
      <c r="BK35" s="745"/>
      <c r="BL35" s="745"/>
      <c r="BM35" s="745"/>
      <c r="BN35" s="745"/>
      <c r="BO35" s="745"/>
      <c r="BP35" s="745" t="str">
        <f>[1]従16!$BP$35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[1]従16!$J$36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[1]従16!$AX$36</f>
        <v>0</v>
      </c>
      <c r="AY36" s="920"/>
      <c r="AZ36" s="920"/>
      <c r="BA36" s="920"/>
      <c r="BB36" s="920"/>
      <c r="BC36" s="920"/>
      <c r="BD36" s="920"/>
      <c r="BE36" s="920"/>
      <c r="BF36" s="201"/>
      <c r="BG36" s="201"/>
      <c r="BH36" s="746" t="str">
        <f>[1]従16!$BH$36</f>
        <v xml:space="preserve">    16歳以上30歳未満
 □ 又は70歳以上</v>
      </c>
      <c r="BI36" s="747"/>
      <c r="BJ36" s="747"/>
      <c r="BK36" s="747"/>
      <c r="BL36" s="747"/>
      <c r="BM36" s="747"/>
      <c r="BN36" s="747"/>
      <c r="BO36" s="747"/>
      <c r="BP36" s="749" t="str">
        <f>[1]従16!$BP$36</f>
        <v>□ 留学</v>
      </c>
      <c r="BQ36" s="747"/>
      <c r="BR36" s="747"/>
      <c r="BS36" s="747"/>
      <c r="BT36" s="747"/>
      <c r="BU36" s="747"/>
      <c r="BV36" s="750"/>
      <c r="BW36" s="735">
        <f>[1]従16!$BW$36</f>
        <v>0</v>
      </c>
      <c r="BX36" s="736"/>
      <c r="BY36" s="736"/>
      <c r="BZ36" s="736"/>
      <c r="CA36" s="736"/>
      <c r="CB36" s="736"/>
      <c r="CC36" s="736"/>
      <c r="CD36" s="736"/>
      <c r="CE36" s="736"/>
      <c r="CF36" s="736"/>
      <c r="CG36" s="736"/>
      <c r="CH36" s="736"/>
      <c r="CI36" s="736"/>
      <c r="CJ36" s="736"/>
      <c r="CK36" s="736"/>
      <c r="CL36" s="737"/>
      <c r="CM36" s="726">
        <f>[1]従16!$CM$36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[1]従16!$J$37</f>
        <v>0</v>
      </c>
      <c r="K37" s="713"/>
      <c r="L37" s="713"/>
      <c r="M37" s="713"/>
      <c r="N37" s="713"/>
      <c r="O37" s="713"/>
      <c r="P37" s="713"/>
      <c r="Q37" s="713"/>
      <c r="R37" s="713"/>
      <c r="S37" s="713"/>
      <c r="T37" s="713"/>
      <c r="U37" s="713"/>
      <c r="V37" s="713"/>
      <c r="W37" s="713"/>
      <c r="X37" s="716">
        <f>[1]従16!$X$37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[1]従16!$Z$38</f>
        <v>0</v>
      </c>
      <c r="AA38" s="761"/>
      <c r="AB38" s="761"/>
      <c r="AC38" s="761"/>
      <c r="AD38" s="761"/>
      <c r="AE38" s="761"/>
      <c r="AF38" s="761"/>
      <c r="AG38" s="761"/>
      <c r="AH38" s="761"/>
      <c r="AI38" s="762"/>
      <c r="AJ38" s="932" t="str">
        <f>[1]従16!$AJ$38</f>
        <v>明・大
昭・平</v>
      </c>
      <c r="AK38" s="933"/>
      <c r="AL38" s="933"/>
      <c r="AM38" s="763">
        <f>[1]従16!$AM$38</f>
        <v>0</v>
      </c>
      <c r="AN38" s="763"/>
      <c r="AO38" s="763"/>
      <c r="AP38" s="209" t="s">
        <v>7</v>
      </c>
      <c r="AQ38" s="764">
        <f>[1]従16!$AQ$38</f>
        <v>0</v>
      </c>
      <c r="AR38" s="764"/>
      <c r="AS38" s="764"/>
      <c r="AT38" s="209" t="s">
        <v>7</v>
      </c>
      <c r="AU38" s="764">
        <f>[1]従16!$AU$38</f>
        <v>0</v>
      </c>
      <c r="AV38" s="764"/>
      <c r="AW38" s="765"/>
      <c r="AX38" s="921"/>
      <c r="AY38" s="921"/>
      <c r="AZ38" s="921"/>
      <c r="BA38" s="921"/>
      <c r="BB38" s="921"/>
      <c r="BC38" s="921"/>
      <c r="BD38" s="921"/>
      <c r="BE38" s="921"/>
      <c r="BF38" s="767" t="s">
        <v>141</v>
      </c>
      <c r="BG38" s="768"/>
      <c r="BH38" s="753" t="str">
        <f>[1]従16!$BH$38</f>
        <v xml:space="preserve"> □ 障害者</v>
      </c>
      <c r="BI38" s="754"/>
      <c r="BJ38" s="754"/>
      <c r="BK38" s="754"/>
      <c r="BL38" s="754"/>
      <c r="BM38" s="754"/>
      <c r="BN38" s="754"/>
      <c r="BO38" s="754"/>
      <c r="BP38" s="754" t="str">
        <f>[1]従16!$BP$38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[1]従16!$J$39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[1]従16!$AX$39</f>
        <v>0</v>
      </c>
      <c r="AY39" s="769"/>
      <c r="AZ39" s="769"/>
      <c r="BA39" s="769"/>
      <c r="BB39" s="769"/>
      <c r="BC39" s="769"/>
      <c r="BD39" s="769"/>
      <c r="BE39" s="769"/>
      <c r="BF39" s="163"/>
      <c r="BG39" s="163"/>
      <c r="BH39" s="744" t="str">
        <f>[1]従16!$BH$39</f>
        <v xml:space="preserve">    16歳以上30歳未満
 □ 又は70歳以上</v>
      </c>
      <c r="BI39" s="745"/>
      <c r="BJ39" s="745"/>
      <c r="BK39" s="745"/>
      <c r="BL39" s="745"/>
      <c r="BM39" s="745"/>
      <c r="BN39" s="745"/>
      <c r="BO39" s="745"/>
      <c r="BP39" s="752" t="str">
        <f>[1]従16!$BP$39</f>
        <v>□ 留学</v>
      </c>
      <c r="BQ39" s="745"/>
      <c r="BR39" s="745"/>
      <c r="BS39" s="745"/>
      <c r="BT39" s="745"/>
      <c r="BU39" s="745"/>
      <c r="BV39" s="751"/>
      <c r="BW39" s="738">
        <f>[1]従16!$BW$39</f>
        <v>0</v>
      </c>
      <c r="BX39" s="739"/>
      <c r="BY39" s="739"/>
      <c r="BZ39" s="739"/>
      <c r="CA39" s="739"/>
      <c r="CB39" s="739"/>
      <c r="CC39" s="739"/>
      <c r="CD39" s="739"/>
      <c r="CE39" s="739"/>
      <c r="CF39" s="739"/>
      <c r="CG39" s="739"/>
      <c r="CH39" s="739"/>
      <c r="CI39" s="739"/>
      <c r="CJ39" s="739"/>
      <c r="CK39" s="739"/>
      <c r="CL39" s="740"/>
      <c r="CM39" s="727">
        <f>[1]従16!$CM$39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[1]従16!$J$40</f>
        <v>0</v>
      </c>
      <c r="K40" s="713"/>
      <c r="L40" s="713"/>
      <c r="M40" s="713"/>
      <c r="N40" s="713"/>
      <c r="O40" s="713"/>
      <c r="P40" s="713"/>
      <c r="Q40" s="713"/>
      <c r="R40" s="713"/>
      <c r="S40" s="713"/>
      <c r="T40" s="713"/>
      <c r="U40" s="713"/>
      <c r="V40" s="713"/>
      <c r="W40" s="713"/>
      <c r="X40" s="716">
        <f>[1]従16!$X$40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[1]従16!$Z$41</f>
        <v>0</v>
      </c>
      <c r="AA41" s="761"/>
      <c r="AB41" s="761"/>
      <c r="AC41" s="761"/>
      <c r="AD41" s="761"/>
      <c r="AE41" s="761"/>
      <c r="AF41" s="761"/>
      <c r="AG41" s="761"/>
      <c r="AH41" s="761"/>
      <c r="AI41" s="762"/>
      <c r="AJ41" s="932" t="str">
        <f>[1]従16!$AJ$41</f>
        <v>明・大
昭・平</v>
      </c>
      <c r="AK41" s="933"/>
      <c r="AL41" s="933"/>
      <c r="AM41" s="763">
        <f>[1]従16!$AM$41</f>
        <v>0</v>
      </c>
      <c r="AN41" s="763"/>
      <c r="AO41" s="763"/>
      <c r="AP41" s="209" t="s">
        <v>7</v>
      </c>
      <c r="AQ41" s="764">
        <f>[1]従16!$AQ$41</f>
        <v>0</v>
      </c>
      <c r="AR41" s="764"/>
      <c r="AS41" s="764"/>
      <c r="AT41" s="209" t="s">
        <v>7</v>
      </c>
      <c r="AU41" s="764">
        <f>[1]従16!$AU$41</f>
        <v>0</v>
      </c>
      <c r="AV41" s="764"/>
      <c r="AW41" s="765"/>
      <c r="AX41" s="770"/>
      <c r="AY41" s="770"/>
      <c r="AZ41" s="770"/>
      <c r="BA41" s="770"/>
      <c r="BB41" s="770"/>
      <c r="BC41" s="770"/>
      <c r="BD41" s="770"/>
      <c r="BE41" s="770"/>
      <c r="BF41" s="767" t="s">
        <v>141</v>
      </c>
      <c r="BG41" s="768"/>
      <c r="BH41" s="744" t="str">
        <f>[1]従16!$BH$41</f>
        <v xml:space="preserve"> □ 障害者</v>
      </c>
      <c r="BI41" s="745"/>
      <c r="BJ41" s="745"/>
      <c r="BK41" s="745"/>
      <c r="BL41" s="745"/>
      <c r="BM41" s="745"/>
      <c r="BN41" s="745"/>
      <c r="BO41" s="745"/>
      <c r="BP41" s="745" t="str">
        <f>[1]従16!$BP$41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[1]従16!$I$44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[1]従16!$AX$44</f>
        <v>0</v>
      </c>
      <c r="AY44" s="920"/>
      <c r="AZ44" s="920"/>
      <c r="BA44" s="920"/>
      <c r="BB44" s="920"/>
      <c r="BC44" s="920"/>
      <c r="BD44" s="920"/>
      <c r="BE44" s="920"/>
      <c r="BF44" s="201"/>
      <c r="BG44" s="201"/>
      <c r="BH44" s="735">
        <f>[1]従16!$BH$44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[1]従16!$CC$44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[1]従16!$I$45</f>
        <v>0</v>
      </c>
      <c r="J45" s="782"/>
      <c r="K45" s="782"/>
      <c r="L45" s="782"/>
      <c r="M45" s="782"/>
      <c r="N45" s="782"/>
      <c r="O45" s="782"/>
      <c r="P45" s="782"/>
      <c r="Q45" s="782"/>
      <c r="R45" s="782"/>
      <c r="S45" s="782"/>
      <c r="T45" s="782"/>
      <c r="U45" s="782"/>
      <c r="V45" s="782"/>
      <c r="W45" s="782"/>
      <c r="X45" s="783">
        <f>[1]従16!$X$45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[1]従16!$AJ$46</f>
        <v>明・大
昭・平</v>
      </c>
      <c r="AK46" s="722"/>
      <c r="AL46" s="722"/>
      <c r="AM46" s="723">
        <f>[1]従16!$AM$46</f>
        <v>0</v>
      </c>
      <c r="AN46" s="723"/>
      <c r="AO46" s="723"/>
      <c r="AP46" s="208" t="s">
        <v>7</v>
      </c>
      <c r="AQ46" s="724">
        <f>[1]従16!$AQ$46</f>
        <v>0</v>
      </c>
      <c r="AR46" s="724"/>
      <c r="AS46" s="724"/>
      <c r="AT46" s="208" t="s">
        <v>7</v>
      </c>
      <c r="AU46" s="724">
        <f>[1]従16!$AU$46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[1]従16!$J$47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[1]従16!$AX$47</f>
        <v>0</v>
      </c>
      <c r="AY47" s="769"/>
      <c r="AZ47" s="769"/>
      <c r="BA47" s="769"/>
      <c r="BB47" s="769"/>
      <c r="BC47" s="769"/>
      <c r="BD47" s="769"/>
      <c r="BE47" s="769"/>
      <c r="BF47" s="163"/>
      <c r="BG47" s="163"/>
      <c r="BH47" s="738">
        <f>[1]従16!$BH$47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[1]従16!$CC$47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[1]従16!$J$48</f>
        <v>0</v>
      </c>
      <c r="K48" s="713"/>
      <c r="L48" s="713"/>
      <c r="M48" s="713"/>
      <c r="N48" s="713"/>
      <c r="O48" s="713"/>
      <c r="P48" s="713"/>
      <c r="Q48" s="713"/>
      <c r="R48" s="713"/>
      <c r="S48" s="713"/>
      <c r="T48" s="713"/>
      <c r="U48" s="713"/>
      <c r="V48" s="713"/>
      <c r="W48" s="713"/>
      <c r="X48" s="716">
        <f>[1]従16!$X$48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[1]従16!$Z$49</f>
        <v>0</v>
      </c>
      <c r="AA49" s="719"/>
      <c r="AB49" s="719"/>
      <c r="AC49" s="719"/>
      <c r="AD49" s="719"/>
      <c r="AE49" s="719"/>
      <c r="AF49" s="719"/>
      <c r="AG49" s="719"/>
      <c r="AH49" s="719"/>
      <c r="AI49" s="720"/>
      <c r="AJ49" s="721" t="str">
        <f>[1]従16!$AJ$49</f>
        <v>明・大
昭・平</v>
      </c>
      <c r="AK49" s="722"/>
      <c r="AL49" s="722"/>
      <c r="AM49" s="723">
        <f>[1]従16!$AM$49</f>
        <v>0</v>
      </c>
      <c r="AN49" s="723"/>
      <c r="AO49" s="723"/>
      <c r="AP49" s="208" t="s">
        <v>7</v>
      </c>
      <c r="AQ49" s="724">
        <f>[1]従16!$AQ$49</f>
        <v>0</v>
      </c>
      <c r="AR49" s="724"/>
      <c r="AS49" s="724"/>
      <c r="AT49" s="208" t="s">
        <v>7</v>
      </c>
      <c r="AU49" s="724">
        <f>[1]従16!$AU$49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[1]従16!$J$50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[1]従16!$AX$50</f>
        <v>0</v>
      </c>
      <c r="AY50" s="920"/>
      <c r="AZ50" s="920"/>
      <c r="BA50" s="920"/>
      <c r="BB50" s="920"/>
      <c r="BC50" s="920"/>
      <c r="BD50" s="920"/>
      <c r="BE50" s="920"/>
      <c r="BF50" s="201"/>
      <c r="BG50" s="201"/>
      <c r="BH50" s="735">
        <f>[1]従16!$BH$50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[1]従16!$CC$50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[1]従16!$J$51</f>
        <v>0</v>
      </c>
      <c r="K51" s="713"/>
      <c r="L51" s="713"/>
      <c r="M51" s="713"/>
      <c r="N51" s="713"/>
      <c r="O51" s="713"/>
      <c r="P51" s="713"/>
      <c r="Q51" s="713"/>
      <c r="R51" s="713"/>
      <c r="S51" s="713"/>
      <c r="T51" s="713"/>
      <c r="U51" s="713"/>
      <c r="V51" s="713"/>
      <c r="W51" s="713"/>
      <c r="X51" s="716">
        <f>[1]従16!$X$51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[1]従16!$Z$52</f>
        <v>0</v>
      </c>
      <c r="AA52" s="719"/>
      <c r="AB52" s="719"/>
      <c r="AC52" s="719"/>
      <c r="AD52" s="719"/>
      <c r="AE52" s="719"/>
      <c r="AF52" s="719"/>
      <c r="AG52" s="719"/>
      <c r="AH52" s="719"/>
      <c r="AI52" s="720"/>
      <c r="AJ52" s="721" t="str">
        <f>[1]従16!$AJ$52</f>
        <v>明・大
昭・平</v>
      </c>
      <c r="AK52" s="722"/>
      <c r="AL52" s="722"/>
      <c r="AM52" s="723">
        <f>[1]従16!$AM$52</f>
        <v>0</v>
      </c>
      <c r="AN52" s="723"/>
      <c r="AO52" s="723"/>
      <c r="AP52" s="208" t="s">
        <v>7</v>
      </c>
      <c r="AQ52" s="724">
        <f>[1]従16!$AQ$52</f>
        <v>0</v>
      </c>
      <c r="AR52" s="724"/>
      <c r="AS52" s="724"/>
      <c r="AT52" s="208" t="s">
        <v>7</v>
      </c>
      <c r="AU52" s="724">
        <f>[1]従16!$AU$52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[1]従16!$J$53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[1]従16!$AX$53</f>
        <v>0</v>
      </c>
      <c r="AY53" s="769"/>
      <c r="AZ53" s="769"/>
      <c r="BA53" s="769"/>
      <c r="BB53" s="769"/>
      <c r="BC53" s="769"/>
      <c r="BD53" s="769"/>
      <c r="BE53" s="769"/>
      <c r="BF53" s="163"/>
      <c r="BG53" s="163"/>
      <c r="BH53" s="738">
        <f>[1]従16!$BH$53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[1]従16!$CC$53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[1]従16!$J$54</f>
        <v>0</v>
      </c>
      <c r="K54" s="713"/>
      <c r="L54" s="713"/>
      <c r="M54" s="713"/>
      <c r="N54" s="713"/>
      <c r="O54" s="713"/>
      <c r="P54" s="713"/>
      <c r="Q54" s="713"/>
      <c r="R54" s="713"/>
      <c r="S54" s="713"/>
      <c r="T54" s="713"/>
      <c r="U54" s="713"/>
      <c r="V54" s="713"/>
      <c r="W54" s="713"/>
      <c r="X54" s="783">
        <f>[1]従16!$X$54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[1]従16!$Z$55</f>
        <v>0</v>
      </c>
      <c r="AA55" s="950"/>
      <c r="AB55" s="950"/>
      <c r="AC55" s="950"/>
      <c r="AD55" s="950"/>
      <c r="AE55" s="950"/>
      <c r="AF55" s="950"/>
      <c r="AG55" s="950"/>
      <c r="AH55" s="950"/>
      <c r="AI55" s="951"/>
      <c r="AJ55" s="932" t="str">
        <f>[1]従16!$AJ$55</f>
        <v>明・大
昭・平</v>
      </c>
      <c r="AK55" s="933"/>
      <c r="AL55" s="933"/>
      <c r="AM55" s="763">
        <f>[1]従16!$AM$55</f>
        <v>0</v>
      </c>
      <c r="AN55" s="763"/>
      <c r="AO55" s="763"/>
      <c r="AP55" s="209" t="s">
        <v>7</v>
      </c>
      <c r="AQ55" s="764">
        <f>[1]従16!$AQ$55</f>
        <v>0</v>
      </c>
      <c r="AR55" s="764"/>
      <c r="AS55" s="764"/>
      <c r="AT55" s="209" t="s">
        <v>7</v>
      </c>
      <c r="AU55" s="764">
        <f>[1]従16!$AU$55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H161" sqref="DH161"/>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[1]従17!$BL$6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[1]従17!$CO$6</f>
        <v>昭和</v>
      </c>
      <c r="CP6" s="837"/>
      <c r="CQ6" s="837"/>
      <c r="CR6" s="813">
        <f>[1]従17!$CR$6</f>
        <v>0</v>
      </c>
      <c r="CS6" s="811" t="s">
        <v>2</v>
      </c>
      <c r="CT6" s="813">
        <f>[1]従17!$CT$6</f>
        <v>0</v>
      </c>
      <c r="CU6" s="811" t="s">
        <v>19</v>
      </c>
      <c r="CV6" s="813">
        <f>[1]従17!$CV$6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[1]従17!$BL$7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[1]従17!$CH$7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[1]従17!$CO$8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[1]従17!$CO$9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[1]従17!$BQ$12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[1]従17!$BL$13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[1]従17!$H$19</f>
        <v>0</v>
      </c>
      <c r="I19" s="788"/>
      <c r="J19" s="788"/>
      <c r="K19" s="788"/>
      <c r="L19" s="788"/>
      <c r="M19" s="788"/>
      <c r="N19" s="788"/>
      <c r="O19" s="788"/>
      <c r="P19" s="788"/>
      <c r="Q19" s="788"/>
      <c r="R19" s="788"/>
      <c r="S19" s="788"/>
      <c r="T19" s="788"/>
      <c r="U19" s="788"/>
      <c r="V19" s="788"/>
      <c r="W19" s="788"/>
      <c r="X19" s="788"/>
      <c r="Y19" s="788"/>
      <c r="Z19" s="789"/>
      <c r="AA19" s="796">
        <f>[1]従17!$AA$19</f>
        <v>0</v>
      </c>
      <c r="AB19" s="796"/>
      <c r="AC19" s="796"/>
      <c r="AD19" s="796"/>
      <c r="AE19" s="796"/>
      <c r="AF19" s="796"/>
      <c r="AG19" s="796"/>
      <c r="AH19" s="796"/>
      <c r="AI19" s="796"/>
      <c r="AJ19" s="796"/>
      <c r="AK19" s="796"/>
      <c r="AL19" s="796"/>
      <c r="AM19" s="169"/>
      <c r="AN19" s="886">
        <f>[1]従17!$AN$19</f>
        <v>0</v>
      </c>
      <c r="AO19" s="796"/>
      <c r="AP19" s="796"/>
      <c r="AQ19" s="796"/>
      <c r="AR19" s="796"/>
      <c r="AS19" s="796"/>
      <c r="AT19" s="796"/>
      <c r="AU19" s="796"/>
      <c r="AV19" s="796"/>
      <c r="AW19" s="796"/>
      <c r="AX19" s="796"/>
      <c r="AY19" s="796"/>
      <c r="AZ19" s="181"/>
      <c r="BA19" s="796">
        <f>[1]従17!$BA$19</f>
        <v>0</v>
      </c>
      <c r="BB19" s="796"/>
      <c r="BC19" s="796"/>
      <c r="BD19" s="796"/>
      <c r="BE19" s="796"/>
      <c r="BF19" s="796"/>
      <c r="BG19" s="796"/>
      <c r="BH19" s="796"/>
      <c r="BI19" s="796"/>
      <c r="BJ19" s="796"/>
      <c r="BK19" s="796"/>
      <c r="BL19" s="169"/>
      <c r="BM19" s="886">
        <f>[1]従17!$BM$19</f>
        <v>0</v>
      </c>
      <c r="BN19" s="796"/>
      <c r="BO19" s="796"/>
      <c r="BP19" s="796"/>
      <c r="BQ19" s="796"/>
      <c r="BR19" s="796"/>
      <c r="BS19" s="796"/>
      <c r="BT19" s="181"/>
      <c r="BU19" s="886">
        <f>[1]従17!$BU$19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[1]従17!$I$24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[1]従17!$AX$24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[1]従17!$BW$24</f>
        <v>0</v>
      </c>
      <c r="BX24" s="736"/>
      <c r="BY24" s="736"/>
      <c r="BZ24" s="736"/>
      <c r="CA24" s="736"/>
      <c r="CB24" s="736"/>
      <c r="CC24" s="736"/>
      <c r="CD24" s="736"/>
      <c r="CE24" s="736"/>
      <c r="CF24" s="736"/>
      <c r="CG24" s="736"/>
      <c r="CH24" s="736"/>
      <c r="CI24" s="736"/>
      <c r="CJ24" s="736"/>
      <c r="CK24" s="736"/>
      <c r="CL24" s="737"/>
      <c r="CM24" s="726">
        <f>[1]従17!$CM$24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[1]従17!$I$25</f>
        <v>0</v>
      </c>
      <c r="J25" s="782"/>
      <c r="K25" s="782"/>
      <c r="L25" s="782"/>
      <c r="M25" s="782"/>
      <c r="N25" s="782"/>
      <c r="O25" s="782"/>
      <c r="P25" s="782"/>
      <c r="Q25" s="782"/>
      <c r="R25" s="782"/>
      <c r="S25" s="782"/>
      <c r="T25" s="782"/>
      <c r="U25" s="782"/>
      <c r="V25" s="782"/>
      <c r="W25" s="782"/>
      <c r="X25" s="783">
        <f>[1]従17!$X$25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[1]従17!$BH$25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[1]従17!$AJ$26</f>
        <v>明・大
昭・平</v>
      </c>
      <c r="AK26" s="722"/>
      <c r="AL26" s="722"/>
      <c r="AM26" s="723">
        <f>[1]従17!$AM$26</f>
        <v>0</v>
      </c>
      <c r="AN26" s="723"/>
      <c r="AO26" s="723"/>
      <c r="AP26" s="208" t="s">
        <v>7</v>
      </c>
      <c r="AQ26" s="724">
        <f>[1]従17!$AQ$26</f>
        <v>0</v>
      </c>
      <c r="AR26" s="724"/>
      <c r="AS26" s="724"/>
      <c r="AT26" s="208" t="s">
        <v>7</v>
      </c>
      <c r="AU26" s="724">
        <f>[1]従17!$AU$26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[1]従17!$J$27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[1]従17!$AX$27</f>
        <v>0</v>
      </c>
      <c r="AY27" s="769"/>
      <c r="AZ27" s="769"/>
      <c r="BA27" s="769"/>
      <c r="BB27" s="769"/>
      <c r="BC27" s="769"/>
      <c r="BD27" s="769"/>
      <c r="BE27" s="769"/>
      <c r="BF27" s="163"/>
      <c r="BG27" s="163"/>
      <c r="BH27" s="744" t="str">
        <f>[1]従17!$BH$27</f>
        <v xml:space="preserve">    16歳以上30歳未満
 □ 又は70歳以上</v>
      </c>
      <c r="BI27" s="745"/>
      <c r="BJ27" s="745"/>
      <c r="BK27" s="745"/>
      <c r="BL27" s="745"/>
      <c r="BM27" s="745"/>
      <c r="BN27" s="745"/>
      <c r="BO27" s="745"/>
      <c r="BP27" s="752" t="str">
        <f>[1]従17!$BP$27</f>
        <v>□ 留学</v>
      </c>
      <c r="BQ27" s="745"/>
      <c r="BR27" s="745"/>
      <c r="BS27" s="745"/>
      <c r="BT27" s="745"/>
      <c r="BU27" s="745"/>
      <c r="BV27" s="751"/>
      <c r="BW27" s="738">
        <f>[1]従17!$BW$27</f>
        <v>0</v>
      </c>
      <c r="BX27" s="739"/>
      <c r="BY27" s="739"/>
      <c r="BZ27" s="739"/>
      <c r="CA27" s="739"/>
      <c r="CB27" s="739"/>
      <c r="CC27" s="739"/>
      <c r="CD27" s="739"/>
      <c r="CE27" s="739"/>
      <c r="CF27" s="739"/>
      <c r="CG27" s="739"/>
      <c r="CH27" s="739"/>
      <c r="CI27" s="739"/>
      <c r="CJ27" s="739"/>
      <c r="CK27" s="739"/>
      <c r="CL27" s="740"/>
      <c r="CM27" s="727">
        <f>[1]従17!$CM$27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[1]従17!$J$28</f>
        <v>0</v>
      </c>
      <c r="K28" s="713"/>
      <c r="L28" s="713"/>
      <c r="M28" s="713"/>
      <c r="N28" s="713"/>
      <c r="O28" s="713"/>
      <c r="P28" s="713"/>
      <c r="Q28" s="713"/>
      <c r="R28" s="713"/>
      <c r="S28" s="713"/>
      <c r="T28" s="713"/>
      <c r="U28" s="713"/>
      <c r="V28" s="713"/>
      <c r="W28" s="713"/>
      <c r="X28" s="716">
        <f>[1]従17!$X$28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[1]従17!$Z$29</f>
        <v>0</v>
      </c>
      <c r="AA29" s="924"/>
      <c r="AB29" s="924"/>
      <c r="AC29" s="924"/>
      <c r="AD29" s="924"/>
      <c r="AE29" s="924"/>
      <c r="AF29" s="924"/>
      <c r="AG29" s="924"/>
      <c r="AH29" s="924"/>
      <c r="AI29" s="925"/>
      <c r="AJ29" s="721" t="str">
        <f>[1]従17!$AJ$29</f>
        <v>明・大
昭・平</v>
      </c>
      <c r="AK29" s="722"/>
      <c r="AL29" s="722"/>
      <c r="AM29" s="723">
        <f>[1]従17!$AM$29</f>
        <v>0</v>
      </c>
      <c r="AN29" s="723"/>
      <c r="AO29" s="723"/>
      <c r="AP29" s="208" t="s">
        <v>7</v>
      </c>
      <c r="AQ29" s="724">
        <f>[1]従17!$AQ$29</f>
        <v>0</v>
      </c>
      <c r="AR29" s="724"/>
      <c r="AS29" s="724"/>
      <c r="AT29" s="208" t="s">
        <v>7</v>
      </c>
      <c r="AU29" s="724">
        <f>[1]従17!$AU$29</f>
        <v>0</v>
      </c>
      <c r="AV29" s="724"/>
      <c r="AW29" s="725"/>
      <c r="AX29" s="769"/>
      <c r="AY29" s="769"/>
      <c r="AZ29" s="769"/>
      <c r="BA29" s="769"/>
      <c r="BB29" s="769"/>
      <c r="BC29" s="769"/>
      <c r="BD29" s="769"/>
      <c r="BE29" s="769"/>
      <c r="BF29" s="922" t="s">
        <v>141</v>
      </c>
      <c r="BG29" s="922"/>
      <c r="BH29" s="744" t="str">
        <f>[1]従17!$BH$29</f>
        <v xml:space="preserve"> □ 障害者</v>
      </c>
      <c r="BI29" s="745"/>
      <c r="BJ29" s="745"/>
      <c r="BK29" s="745"/>
      <c r="BL29" s="745"/>
      <c r="BM29" s="745"/>
      <c r="BN29" s="745"/>
      <c r="BO29" s="745"/>
      <c r="BP29" s="745" t="str">
        <f>[1]従17!$BP$29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[1]従17!$J$30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[1]従17!$AX$30</f>
        <v>0</v>
      </c>
      <c r="AY30" s="920"/>
      <c r="AZ30" s="920"/>
      <c r="BA30" s="920"/>
      <c r="BB30" s="920"/>
      <c r="BC30" s="920"/>
      <c r="BD30" s="920"/>
      <c r="BE30" s="920"/>
      <c r="BF30" s="201"/>
      <c r="BG30" s="201"/>
      <c r="BH30" s="746" t="str">
        <f>[1]従17!$BH$30</f>
        <v xml:space="preserve">    16歳以上30歳未満
 □ 又は70歳以上</v>
      </c>
      <c r="BI30" s="747"/>
      <c r="BJ30" s="747"/>
      <c r="BK30" s="747"/>
      <c r="BL30" s="747"/>
      <c r="BM30" s="747"/>
      <c r="BN30" s="747"/>
      <c r="BO30" s="747"/>
      <c r="BP30" s="749" t="str">
        <f>[1]従17!$BP$30</f>
        <v>□ 留学</v>
      </c>
      <c r="BQ30" s="747"/>
      <c r="BR30" s="747"/>
      <c r="BS30" s="747"/>
      <c r="BT30" s="747"/>
      <c r="BU30" s="747"/>
      <c r="BV30" s="750"/>
      <c r="BW30" s="735">
        <f>[1]従17!$BW$30</f>
        <v>0</v>
      </c>
      <c r="BX30" s="736"/>
      <c r="BY30" s="736"/>
      <c r="BZ30" s="736"/>
      <c r="CA30" s="736"/>
      <c r="CB30" s="736"/>
      <c r="CC30" s="736"/>
      <c r="CD30" s="736"/>
      <c r="CE30" s="736"/>
      <c r="CF30" s="736"/>
      <c r="CG30" s="736"/>
      <c r="CH30" s="736"/>
      <c r="CI30" s="736"/>
      <c r="CJ30" s="736"/>
      <c r="CK30" s="736"/>
      <c r="CL30" s="737"/>
      <c r="CM30" s="726">
        <f>[1]従17!$CM$30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[1]従17!$J$31</f>
        <v>0</v>
      </c>
      <c r="K31" s="713"/>
      <c r="L31" s="713"/>
      <c r="M31" s="713"/>
      <c r="N31" s="713"/>
      <c r="O31" s="713"/>
      <c r="P31" s="713"/>
      <c r="Q31" s="713"/>
      <c r="R31" s="713"/>
      <c r="S31" s="713"/>
      <c r="T31" s="713"/>
      <c r="U31" s="713"/>
      <c r="V31" s="713"/>
      <c r="W31" s="713"/>
      <c r="X31" s="783">
        <f>[1]従17!$X$31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[1]従17!$Z$32</f>
        <v>0</v>
      </c>
      <c r="AA32" s="924"/>
      <c r="AB32" s="924"/>
      <c r="AC32" s="924"/>
      <c r="AD32" s="924"/>
      <c r="AE32" s="924"/>
      <c r="AF32" s="924"/>
      <c r="AG32" s="924"/>
      <c r="AH32" s="924"/>
      <c r="AI32" s="925"/>
      <c r="AJ32" s="721" t="str">
        <f>[1]従17!$AJ$32</f>
        <v>明・大
昭・平</v>
      </c>
      <c r="AK32" s="722"/>
      <c r="AL32" s="722"/>
      <c r="AM32" s="723">
        <f>[1]従17!$AM$32</f>
        <v>0</v>
      </c>
      <c r="AN32" s="723"/>
      <c r="AO32" s="723"/>
      <c r="AP32" s="208" t="s">
        <v>7</v>
      </c>
      <c r="AQ32" s="724">
        <f>[1]従17!$AQ$32</f>
        <v>0</v>
      </c>
      <c r="AR32" s="724"/>
      <c r="AS32" s="724"/>
      <c r="AT32" s="208" t="s">
        <v>7</v>
      </c>
      <c r="AU32" s="724">
        <f>[1]従17!$AU$32</f>
        <v>0</v>
      </c>
      <c r="AV32" s="724"/>
      <c r="AW32" s="725"/>
      <c r="AX32" s="921"/>
      <c r="AY32" s="921"/>
      <c r="AZ32" s="921"/>
      <c r="BA32" s="921"/>
      <c r="BB32" s="921"/>
      <c r="BC32" s="921"/>
      <c r="BD32" s="921"/>
      <c r="BE32" s="921"/>
      <c r="BF32" s="767" t="s">
        <v>141</v>
      </c>
      <c r="BG32" s="767"/>
      <c r="BH32" s="753" t="str">
        <f>[1]従17!$BH$32</f>
        <v xml:space="preserve"> □ 障害者</v>
      </c>
      <c r="BI32" s="754"/>
      <c r="BJ32" s="754"/>
      <c r="BK32" s="754"/>
      <c r="BL32" s="754"/>
      <c r="BM32" s="754"/>
      <c r="BN32" s="754"/>
      <c r="BO32" s="754"/>
      <c r="BP32" s="754" t="str">
        <f>[1]従17!$BP$32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[1]従17!$J$33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[1]従17!$AX$33</f>
        <v>0</v>
      </c>
      <c r="AY33" s="769"/>
      <c r="AZ33" s="769"/>
      <c r="BA33" s="769"/>
      <c r="BB33" s="769"/>
      <c r="BC33" s="769"/>
      <c r="BD33" s="769"/>
      <c r="BE33" s="769"/>
      <c r="BF33" s="163"/>
      <c r="BG33" s="163"/>
      <c r="BH33" s="744" t="str">
        <f>[1]従17!$BH$33</f>
        <v xml:space="preserve">    16歳以上30歳未満
 □ 又は70歳以上</v>
      </c>
      <c r="BI33" s="745"/>
      <c r="BJ33" s="745"/>
      <c r="BK33" s="745"/>
      <c r="BL33" s="745"/>
      <c r="BM33" s="745"/>
      <c r="BN33" s="745"/>
      <c r="BO33" s="745"/>
      <c r="BP33" s="752" t="str">
        <f>[1]従17!$BP$33</f>
        <v>□ 留学</v>
      </c>
      <c r="BQ33" s="745"/>
      <c r="BR33" s="745"/>
      <c r="BS33" s="745"/>
      <c r="BT33" s="745"/>
      <c r="BU33" s="745"/>
      <c r="BV33" s="751"/>
      <c r="BW33" s="738">
        <f>[1]従17!$BW$33</f>
        <v>0</v>
      </c>
      <c r="BX33" s="739"/>
      <c r="BY33" s="739"/>
      <c r="BZ33" s="739"/>
      <c r="CA33" s="739"/>
      <c r="CB33" s="739"/>
      <c r="CC33" s="739"/>
      <c r="CD33" s="739"/>
      <c r="CE33" s="739"/>
      <c r="CF33" s="739"/>
      <c r="CG33" s="739"/>
      <c r="CH33" s="739"/>
      <c r="CI33" s="739"/>
      <c r="CJ33" s="739"/>
      <c r="CK33" s="739"/>
      <c r="CL33" s="740"/>
      <c r="CM33" s="727">
        <f>[1]従17!$CM$33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[1]従17!$J$34</f>
        <v>0</v>
      </c>
      <c r="K34" s="713"/>
      <c r="L34" s="713"/>
      <c r="M34" s="713"/>
      <c r="N34" s="713"/>
      <c r="O34" s="713"/>
      <c r="P34" s="713"/>
      <c r="Q34" s="713"/>
      <c r="R34" s="713"/>
      <c r="S34" s="713"/>
      <c r="T34" s="713"/>
      <c r="U34" s="713"/>
      <c r="V34" s="713"/>
      <c r="W34" s="713"/>
      <c r="X34" s="716">
        <f>[1]従17!$X$34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[1]従17!$Z$35</f>
        <v>0</v>
      </c>
      <c r="AA35" s="761"/>
      <c r="AB35" s="761"/>
      <c r="AC35" s="761"/>
      <c r="AD35" s="761"/>
      <c r="AE35" s="761"/>
      <c r="AF35" s="761"/>
      <c r="AG35" s="761"/>
      <c r="AH35" s="761"/>
      <c r="AI35" s="762"/>
      <c r="AJ35" s="932" t="str">
        <f>[1]従17!$AJ$35</f>
        <v>明・大
昭・平</v>
      </c>
      <c r="AK35" s="933"/>
      <c r="AL35" s="933"/>
      <c r="AM35" s="763">
        <f>[1]従17!$AM$35</f>
        <v>0</v>
      </c>
      <c r="AN35" s="763"/>
      <c r="AO35" s="763"/>
      <c r="AP35" s="209" t="s">
        <v>7</v>
      </c>
      <c r="AQ35" s="764">
        <f>[1]従17!$AQ$35</f>
        <v>0</v>
      </c>
      <c r="AR35" s="764"/>
      <c r="AS35" s="764"/>
      <c r="AT35" s="209" t="s">
        <v>7</v>
      </c>
      <c r="AU35" s="764">
        <f>[1]従17!$AU$35</f>
        <v>0</v>
      </c>
      <c r="AV35" s="764"/>
      <c r="AW35" s="765"/>
      <c r="AX35" s="769"/>
      <c r="AY35" s="769"/>
      <c r="AZ35" s="769"/>
      <c r="BA35" s="769"/>
      <c r="BB35" s="769"/>
      <c r="BC35" s="769"/>
      <c r="BD35" s="769"/>
      <c r="BE35" s="769"/>
      <c r="BF35" s="922" t="s">
        <v>141</v>
      </c>
      <c r="BG35" s="922"/>
      <c r="BH35" s="744" t="str">
        <f>[1]従17!$BH$35</f>
        <v xml:space="preserve"> □ 障害者</v>
      </c>
      <c r="BI35" s="745"/>
      <c r="BJ35" s="745"/>
      <c r="BK35" s="745"/>
      <c r="BL35" s="745"/>
      <c r="BM35" s="745"/>
      <c r="BN35" s="745"/>
      <c r="BO35" s="745"/>
      <c r="BP35" s="745" t="str">
        <f>[1]従17!$BP$35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[1]従17!$J$36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[1]従17!$AX$36</f>
        <v>0</v>
      </c>
      <c r="AY36" s="920"/>
      <c r="AZ36" s="920"/>
      <c r="BA36" s="920"/>
      <c r="BB36" s="920"/>
      <c r="BC36" s="920"/>
      <c r="BD36" s="920"/>
      <c r="BE36" s="920"/>
      <c r="BF36" s="201"/>
      <c r="BG36" s="201"/>
      <c r="BH36" s="746" t="str">
        <f>[1]従17!$BH$36</f>
        <v xml:space="preserve">    16歳以上30歳未満
 □ 又は70歳以上</v>
      </c>
      <c r="BI36" s="747"/>
      <c r="BJ36" s="747"/>
      <c r="BK36" s="747"/>
      <c r="BL36" s="747"/>
      <c r="BM36" s="747"/>
      <c r="BN36" s="747"/>
      <c r="BO36" s="747"/>
      <c r="BP36" s="749" t="str">
        <f>[1]従17!$BP$36</f>
        <v>□ 留学</v>
      </c>
      <c r="BQ36" s="747"/>
      <c r="BR36" s="747"/>
      <c r="BS36" s="747"/>
      <c r="BT36" s="747"/>
      <c r="BU36" s="747"/>
      <c r="BV36" s="750"/>
      <c r="BW36" s="735">
        <f>[1]従17!$BW$36</f>
        <v>0</v>
      </c>
      <c r="BX36" s="736"/>
      <c r="BY36" s="736"/>
      <c r="BZ36" s="736"/>
      <c r="CA36" s="736"/>
      <c r="CB36" s="736"/>
      <c r="CC36" s="736"/>
      <c r="CD36" s="736"/>
      <c r="CE36" s="736"/>
      <c r="CF36" s="736"/>
      <c r="CG36" s="736"/>
      <c r="CH36" s="736"/>
      <c r="CI36" s="736"/>
      <c r="CJ36" s="736"/>
      <c r="CK36" s="736"/>
      <c r="CL36" s="737"/>
      <c r="CM36" s="726">
        <f>[1]従17!$CM$36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[1]従17!$J$37</f>
        <v>0</v>
      </c>
      <c r="K37" s="713"/>
      <c r="L37" s="713"/>
      <c r="M37" s="713"/>
      <c r="N37" s="713"/>
      <c r="O37" s="713"/>
      <c r="P37" s="713"/>
      <c r="Q37" s="713"/>
      <c r="R37" s="713"/>
      <c r="S37" s="713"/>
      <c r="T37" s="713"/>
      <c r="U37" s="713"/>
      <c r="V37" s="713"/>
      <c r="W37" s="713"/>
      <c r="X37" s="716">
        <f>[1]従17!$X$37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[1]従17!$Z$38</f>
        <v>0</v>
      </c>
      <c r="AA38" s="761"/>
      <c r="AB38" s="761"/>
      <c r="AC38" s="761"/>
      <c r="AD38" s="761"/>
      <c r="AE38" s="761"/>
      <c r="AF38" s="761"/>
      <c r="AG38" s="761"/>
      <c r="AH38" s="761"/>
      <c r="AI38" s="762"/>
      <c r="AJ38" s="932" t="str">
        <f>[1]従17!$AJ$38</f>
        <v>明・大
昭・平</v>
      </c>
      <c r="AK38" s="933"/>
      <c r="AL38" s="933"/>
      <c r="AM38" s="763">
        <f>[1]従17!$AM$38</f>
        <v>0</v>
      </c>
      <c r="AN38" s="763"/>
      <c r="AO38" s="763"/>
      <c r="AP38" s="209" t="s">
        <v>7</v>
      </c>
      <c r="AQ38" s="764">
        <f>[1]従17!$AQ$38</f>
        <v>0</v>
      </c>
      <c r="AR38" s="764"/>
      <c r="AS38" s="764"/>
      <c r="AT38" s="209" t="s">
        <v>7</v>
      </c>
      <c r="AU38" s="764">
        <f>[1]従17!$AU$38</f>
        <v>0</v>
      </c>
      <c r="AV38" s="764"/>
      <c r="AW38" s="765"/>
      <c r="AX38" s="921"/>
      <c r="AY38" s="921"/>
      <c r="AZ38" s="921"/>
      <c r="BA38" s="921"/>
      <c r="BB38" s="921"/>
      <c r="BC38" s="921"/>
      <c r="BD38" s="921"/>
      <c r="BE38" s="921"/>
      <c r="BF38" s="767" t="s">
        <v>141</v>
      </c>
      <c r="BG38" s="768"/>
      <c r="BH38" s="753" t="str">
        <f>[1]従17!$BH$38</f>
        <v xml:space="preserve"> □ 障害者</v>
      </c>
      <c r="BI38" s="754"/>
      <c r="BJ38" s="754"/>
      <c r="BK38" s="754"/>
      <c r="BL38" s="754"/>
      <c r="BM38" s="754"/>
      <c r="BN38" s="754"/>
      <c r="BO38" s="754"/>
      <c r="BP38" s="754" t="str">
        <f>[1]従17!$BP$38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[1]従17!$J$39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[1]従17!$AX$39</f>
        <v>0</v>
      </c>
      <c r="AY39" s="769"/>
      <c r="AZ39" s="769"/>
      <c r="BA39" s="769"/>
      <c r="BB39" s="769"/>
      <c r="BC39" s="769"/>
      <c r="BD39" s="769"/>
      <c r="BE39" s="769"/>
      <c r="BF39" s="163"/>
      <c r="BG39" s="163"/>
      <c r="BH39" s="744" t="str">
        <f>[1]従17!$BH$39</f>
        <v xml:space="preserve">    16歳以上30歳未満
 □ 又は70歳以上</v>
      </c>
      <c r="BI39" s="745"/>
      <c r="BJ39" s="745"/>
      <c r="BK39" s="745"/>
      <c r="BL39" s="745"/>
      <c r="BM39" s="745"/>
      <c r="BN39" s="745"/>
      <c r="BO39" s="745"/>
      <c r="BP39" s="752" t="str">
        <f>[1]従17!$BP$39</f>
        <v>□ 留学</v>
      </c>
      <c r="BQ39" s="745"/>
      <c r="BR39" s="745"/>
      <c r="BS39" s="745"/>
      <c r="BT39" s="745"/>
      <c r="BU39" s="745"/>
      <c r="BV39" s="751"/>
      <c r="BW39" s="738">
        <f>[1]従17!$BW$39</f>
        <v>0</v>
      </c>
      <c r="BX39" s="739"/>
      <c r="BY39" s="739"/>
      <c r="BZ39" s="739"/>
      <c r="CA39" s="739"/>
      <c r="CB39" s="739"/>
      <c r="CC39" s="739"/>
      <c r="CD39" s="739"/>
      <c r="CE39" s="739"/>
      <c r="CF39" s="739"/>
      <c r="CG39" s="739"/>
      <c r="CH39" s="739"/>
      <c r="CI39" s="739"/>
      <c r="CJ39" s="739"/>
      <c r="CK39" s="739"/>
      <c r="CL39" s="740"/>
      <c r="CM39" s="727">
        <f>[1]従17!$CM$39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[1]従17!$J$40</f>
        <v>0</v>
      </c>
      <c r="K40" s="713"/>
      <c r="L40" s="713"/>
      <c r="M40" s="713"/>
      <c r="N40" s="713"/>
      <c r="O40" s="713"/>
      <c r="P40" s="713"/>
      <c r="Q40" s="713"/>
      <c r="R40" s="713"/>
      <c r="S40" s="713"/>
      <c r="T40" s="713"/>
      <c r="U40" s="713"/>
      <c r="V40" s="713"/>
      <c r="W40" s="713"/>
      <c r="X40" s="716">
        <f>[1]従17!$X$40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[1]従17!$Z$41</f>
        <v>0</v>
      </c>
      <c r="AA41" s="761"/>
      <c r="AB41" s="761"/>
      <c r="AC41" s="761"/>
      <c r="AD41" s="761"/>
      <c r="AE41" s="761"/>
      <c r="AF41" s="761"/>
      <c r="AG41" s="761"/>
      <c r="AH41" s="761"/>
      <c r="AI41" s="762"/>
      <c r="AJ41" s="932" t="str">
        <f>[1]従17!$AJ$41</f>
        <v>明・大
昭・平</v>
      </c>
      <c r="AK41" s="933"/>
      <c r="AL41" s="933"/>
      <c r="AM41" s="763">
        <f>[1]従17!$AM$41</f>
        <v>0</v>
      </c>
      <c r="AN41" s="763"/>
      <c r="AO41" s="763"/>
      <c r="AP41" s="209" t="s">
        <v>7</v>
      </c>
      <c r="AQ41" s="764">
        <f>[1]従17!$AQ$41</f>
        <v>0</v>
      </c>
      <c r="AR41" s="764"/>
      <c r="AS41" s="764"/>
      <c r="AT41" s="209" t="s">
        <v>7</v>
      </c>
      <c r="AU41" s="764">
        <f>[1]従17!$AU$41</f>
        <v>0</v>
      </c>
      <c r="AV41" s="764"/>
      <c r="AW41" s="765"/>
      <c r="AX41" s="770"/>
      <c r="AY41" s="770"/>
      <c r="AZ41" s="770"/>
      <c r="BA41" s="770"/>
      <c r="BB41" s="770"/>
      <c r="BC41" s="770"/>
      <c r="BD41" s="770"/>
      <c r="BE41" s="770"/>
      <c r="BF41" s="767" t="s">
        <v>141</v>
      </c>
      <c r="BG41" s="768"/>
      <c r="BH41" s="744" t="str">
        <f>[1]従17!$BH$41</f>
        <v xml:space="preserve"> □ 障害者</v>
      </c>
      <c r="BI41" s="745"/>
      <c r="BJ41" s="745"/>
      <c r="BK41" s="745"/>
      <c r="BL41" s="745"/>
      <c r="BM41" s="745"/>
      <c r="BN41" s="745"/>
      <c r="BO41" s="745"/>
      <c r="BP41" s="745" t="str">
        <f>[1]従17!$BP$41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[1]従17!$I$44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[1]従17!$AX$44</f>
        <v>0</v>
      </c>
      <c r="AY44" s="920"/>
      <c r="AZ44" s="920"/>
      <c r="BA44" s="920"/>
      <c r="BB44" s="920"/>
      <c r="BC44" s="920"/>
      <c r="BD44" s="920"/>
      <c r="BE44" s="920"/>
      <c r="BF44" s="201"/>
      <c r="BG44" s="201"/>
      <c r="BH44" s="735">
        <f>[1]従17!$BH$44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[1]従17!$CC$44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[1]従17!$I$45</f>
        <v>0</v>
      </c>
      <c r="J45" s="782"/>
      <c r="K45" s="782"/>
      <c r="L45" s="782"/>
      <c r="M45" s="782"/>
      <c r="N45" s="782"/>
      <c r="O45" s="782"/>
      <c r="P45" s="782"/>
      <c r="Q45" s="782"/>
      <c r="R45" s="782"/>
      <c r="S45" s="782"/>
      <c r="T45" s="782"/>
      <c r="U45" s="782"/>
      <c r="V45" s="782"/>
      <c r="W45" s="782"/>
      <c r="X45" s="783">
        <f>[1]従17!$X$45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[1]従17!$AJ$46</f>
        <v>明・大
昭・平</v>
      </c>
      <c r="AK46" s="722"/>
      <c r="AL46" s="722"/>
      <c r="AM46" s="723">
        <f>[1]従17!$AM$46</f>
        <v>0</v>
      </c>
      <c r="AN46" s="723"/>
      <c r="AO46" s="723"/>
      <c r="AP46" s="208" t="s">
        <v>7</v>
      </c>
      <c r="AQ46" s="724">
        <f>[1]従17!$AQ$46</f>
        <v>0</v>
      </c>
      <c r="AR46" s="724"/>
      <c r="AS46" s="724"/>
      <c r="AT46" s="208" t="s">
        <v>7</v>
      </c>
      <c r="AU46" s="724">
        <f>[1]従17!$AU$46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[1]従17!$J$47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[1]従17!$AX$47</f>
        <v>0</v>
      </c>
      <c r="AY47" s="769"/>
      <c r="AZ47" s="769"/>
      <c r="BA47" s="769"/>
      <c r="BB47" s="769"/>
      <c r="BC47" s="769"/>
      <c r="BD47" s="769"/>
      <c r="BE47" s="769"/>
      <c r="BF47" s="163"/>
      <c r="BG47" s="163"/>
      <c r="BH47" s="738">
        <f>[1]従17!$BH$47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[1]従17!$CC$47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[1]従17!$J$48</f>
        <v>0</v>
      </c>
      <c r="K48" s="713"/>
      <c r="L48" s="713"/>
      <c r="M48" s="713"/>
      <c r="N48" s="713"/>
      <c r="O48" s="713"/>
      <c r="P48" s="713"/>
      <c r="Q48" s="713"/>
      <c r="R48" s="713"/>
      <c r="S48" s="713"/>
      <c r="T48" s="713"/>
      <c r="U48" s="713"/>
      <c r="V48" s="713"/>
      <c r="W48" s="713"/>
      <c r="X48" s="716">
        <f>[1]従17!$X$48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[1]従17!$Z$49</f>
        <v>0</v>
      </c>
      <c r="AA49" s="719"/>
      <c r="AB49" s="719"/>
      <c r="AC49" s="719"/>
      <c r="AD49" s="719"/>
      <c r="AE49" s="719"/>
      <c r="AF49" s="719"/>
      <c r="AG49" s="719"/>
      <c r="AH49" s="719"/>
      <c r="AI49" s="720"/>
      <c r="AJ49" s="721" t="str">
        <f>[1]従17!$AJ$49</f>
        <v>明・大
昭・平</v>
      </c>
      <c r="AK49" s="722"/>
      <c r="AL49" s="722"/>
      <c r="AM49" s="723">
        <f>[1]従17!$AM$49</f>
        <v>0</v>
      </c>
      <c r="AN49" s="723"/>
      <c r="AO49" s="723"/>
      <c r="AP49" s="208" t="s">
        <v>7</v>
      </c>
      <c r="AQ49" s="724">
        <f>[1]従17!$AQ$49</f>
        <v>0</v>
      </c>
      <c r="AR49" s="724"/>
      <c r="AS49" s="724"/>
      <c r="AT49" s="208" t="s">
        <v>7</v>
      </c>
      <c r="AU49" s="724">
        <f>[1]従17!$AU$49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[1]従17!$J$50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[1]従17!$AX$50</f>
        <v>0</v>
      </c>
      <c r="AY50" s="920"/>
      <c r="AZ50" s="920"/>
      <c r="BA50" s="920"/>
      <c r="BB50" s="920"/>
      <c r="BC50" s="920"/>
      <c r="BD50" s="920"/>
      <c r="BE50" s="920"/>
      <c r="BF50" s="201"/>
      <c r="BG50" s="201"/>
      <c r="BH50" s="735">
        <f>[1]従17!$BH$50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[1]従17!$CC$50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[1]従17!$J$51</f>
        <v>0</v>
      </c>
      <c r="K51" s="713"/>
      <c r="L51" s="713"/>
      <c r="M51" s="713"/>
      <c r="N51" s="713"/>
      <c r="O51" s="713"/>
      <c r="P51" s="713"/>
      <c r="Q51" s="713"/>
      <c r="R51" s="713"/>
      <c r="S51" s="713"/>
      <c r="T51" s="713"/>
      <c r="U51" s="713"/>
      <c r="V51" s="713"/>
      <c r="W51" s="713"/>
      <c r="X51" s="716">
        <f>[1]従17!$X$51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[1]従17!$Z$52</f>
        <v>0</v>
      </c>
      <c r="AA52" s="719"/>
      <c r="AB52" s="719"/>
      <c r="AC52" s="719"/>
      <c r="AD52" s="719"/>
      <c r="AE52" s="719"/>
      <c r="AF52" s="719"/>
      <c r="AG52" s="719"/>
      <c r="AH52" s="719"/>
      <c r="AI52" s="720"/>
      <c r="AJ52" s="721" t="str">
        <f>[1]従17!$AJ$52</f>
        <v>明・大
昭・平</v>
      </c>
      <c r="AK52" s="722"/>
      <c r="AL52" s="722"/>
      <c r="AM52" s="723">
        <f>[1]従17!$AM$52</f>
        <v>0</v>
      </c>
      <c r="AN52" s="723"/>
      <c r="AO52" s="723"/>
      <c r="AP52" s="208" t="s">
        <v>7</v>
      </c>
      <c r="AQ52" s="724">
        <f>[1]従17!$AQ$52</f>
        <v>0</v>
      </c>
      <c r="AR52" s="724"/>
      <c r="AS52" s="724"/>
      <c r="AT52" s="208" t="s">
        <v>7</v>
      </c>
      <c r="AU52" s="724">
        <f>[1]従17!$AU$52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[1]従17!$J$53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[1]従17!$AX$53</f>
        <v>0</v>
      </c>
      <c r="AY53" s="769"/>
      <c r="AZ53" s="769"/>
      <c r="BA53" s="769"/>
      <c r="BB53" s="769"/>
      <c r="BC53" s="769"/>
      <c r="BD53" s="769"/>
      <c r="BE53" s="769"/>
      <c r="BF53" s="163"/>
      <c r="BG53" s="163"/>
      <c r="BH53" s="738">
        <f>[1]従17!$BH$53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[1]従17!$CC$53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[1]従17!$J$54</f>
        <v>0</v>
      </c>
      <c r="K54" s="713"/>
      <c r="L54" s="713"/>
      <c r="M54" s="713"/>
      <c r="N54" s="713"/>
      <c r="O54" s="713"/>
      <c r="P54" s="713"/>
      <c r="Q54" s="713"/>
      <c r="R54" s="713"/>
      <c r="S54" s="713"/>
      <c r="T54" s="713"/>
      <c r="U54" s="713"/>
      <c r="V54" s="713"/>
      <c r="W54" s="713"/>
      <c r="X54" s="783">
        <f>[1]従17!$X$54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[1]従17!$Z$55</f>
        <v>0</v>
      </c>
      <c r="AA55" s="950"/>
      <c r="AB55" s="950"/>
      <c r="AC55" s="950"/>
      <c r="AD55" s="950"/>
      <c r="AE55" s="950"/>
      <c r="AF55" s="950"/>
      <c r="AG55" s="950"/>
      <c r="AH55" s="950"/>
      <c r="AI55" s="951"/>
      <c r="AJ55" s="932" t="str">
        <f>[1]従17!$AJ$55</f>
        <v>明・大
昭・平</v>
      </c>
      <c r="AK55" s="933"/>
      <c r="AL55" s="933"/>
      <c r="AM55" s="763">
        <f>[1]従17!$AM$55</f>
        <v>0</v>
      </c>
      <c r="AN55" s="763"/>
      <c r="AO55" s="763"/>
      <c r="AP55" s="209" t="s">
        <v>7</v>
      </c>
      <c r="AQ55" s="764">
        <f>[1]従17!$AQ$55</f>
        <v>0</v>
      </c>
      <c r="AR55" s="764"/>
      <c r="AS55" s="764"/>
      <c r="AT55" s="209" t="s">
        <v>7</v>
      </c>
      <c r="AU55" s="764">
        <f>[1]従17!$AU$55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E144" sqref="DE144"/>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[1]従18!$BL$6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[1]従18!$CO$6</f>
        <v>昭和</v>
      </c>
      <c r="CP6" s="837"/>
      <c r="CQ6" s="837"/>
      <c r="CR6" s="813">
        <f>[1]従18!$CR$6</f>
        <v>0</v>
      </c>
      <c r="CS6" s="811" t="s">
        <v>2</v>
      </c>
      <c r="CT6" s="813">
        <f>[1]従18!$CT$6</f>
        <v>0</v>
      </c>
      <c r="CU6" s="811" t="s">
        <v>19</v>
      </c>
      <c r="CV6" s="813">
        <f>[1]従18!$CV$6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[1]従18!$BL$7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[1]従18!$CH$7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[1]従18!$CO$8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[1]従18!$CO$9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[1]従18!$BQ$12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[1]従18!$BL$13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[1]従18!$H$19</f>
        <v>0</v>
      </c>
      <c r="I19" s="788"/>
      <c r="J19" s="788"/>
      <c r="K19" s="788"/>
      <c r="L19" s="788"/>
      <c r="M19" s="788"/>
      <c r="N19" s="788"/>
      <c r="O19" s="788"/>
      <c r="P19" s="788"/>
      <c r="Q19" s="788"/>
      <c r="R19" s="788"/>
      <c r="S19" s="788"/>
      <c r="T19" s="788"/>
      <c r="U19" s="788"/>
      <c r="V19" s="788"/>
      <c r="W19" s="788"/>
      <c r="X19" s="788"/>
      <c r="Y19" s="788"/>
      <c r="Z19" s="789"/>
      <c r="AA19" s="796">
        <f>[1]従18!$AA$19</f>
        <v>0</v>
      </c>
      <c r="AB19" s="796"/>
      <c r="AC19" s="796"/>
      <c r="AD19" s="796"/>
      <c r="AE19" s="796"/>
      <c r="AF19" s="796"/>
      <c r="AG19" s="796"/>
      <c r="AH19" s="796"/>
      <c r="AI19" s="796"/>
      <c r="AJ19" s="796"/>
      <c r="AK19" s="796"/>
      <c r="AL19" s="796"/>
      <c r="AM19" s="169"/>
      <c r="AN19" s="886">
        <f>[1]従18!$AN$19</f>
        <v>0</v>
      </c>
      <c r="AO19" s="796"/>
      <c r="AP19" s="796"/>
      <c r="AQ19" s="796"/>
      <c r="AR19" s="796"/>
      <c r="AS19" s="796"/>
      <c r="AT19" s="796"/>
      <c r="AU19" s="796"/>
      <c r="AV19" s="796"/>
      <c r="AW19" s="796"/>
      <c r="AX19" s="796"/>
      <c r="AY19" s="796"/>
      <c r="AZ19" s="181"/>
      <c r="BA19" s="796">
        <f>[1]従18!$BA$19</f>
        <v>0</v>
      </c>
      <c r="BB19" s="796"/>
      <c r="BC19" s="796"/>
      <c r="BD19" s="796"/>
      <c r="BE19" s="796"/>
      <c r="BF19" s="796"/>
      <c r="BG19" s="796"/>
      <c r="BH19" s="796"/>
      <c r="BI19" s="796"/>
      <c r="BJ19" s="796"/>
      <c r="BK19" s="796"/>
      <c r="BL19" s="169"/>
      <c r="BM19" s="886">
        <f>[1]従18!$BM$19</f>
        <v>0</v>
      </c>
      <c r="BN19" s="796"/>
      <c r="BO19" s="796"/>
      <c r="BP19" s="796"/>
      <c r="BQ19" s="796"/>
      <c r="BR19" s="796"/>
      <c r="BS19" s="796"/>
      <c r="BT19" s="181"/>
      <c r="BU19" s="886">
        <f>[1]従18!$BU$19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[1]従18!$I$24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[1]従18!$AX$24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[1]従18!$BW$24</f>
        <v>0</v>
      </c>
      <c r="BX24" s="736"/>
      <c r="BY24" s="736"/>
      <c r="BZ24" s="736"/>
      <c r="CA24" s="736"/>
      <c r="CB24" s="736"/>
      <c r="CC24" s="736"/>
      <c r="CD24" s="736"/>
      <c r="CE24" s="736"/>
      <c r="CF24" s="736"/>
      <c r="CG24" s="736"/>
      <c r="CH24" s="736"/>
      <c r="CI24" s="736"/>
      <c r="CJ24" s="736"/>
      <c r="CK24" s="736"/>
      <c r="CL24" s="737"/>
      <c r="CM24" s="726">
        <f>[1]従18!$CM$24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[1]従18!$I$25</f>
        <v>0</v>
      </c>
      <c r="J25" s="782"/>
      <c r="K25" s="782"/>
      <c r="L25" s="782"/>
      <c r="M25" s="782"/>
      <c r="N25" s="782"/>
      <c r="O25" s="782"/>
      <c r="P25" s="782"/>
      <c r="Q25" s="782"/>
      <c r="R25" s="782"/>
      <c r="S25" s="782"/>
      <c r="T25" s="782"/>
      <c r="U25" s="782"/>
      <c r="V25" s="782"/>
      <c r="W25" s="782"/>
      <c r="X25" s="783">
        <f>[1]従18!$X$25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[1]従18!$BH$25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[1]従18!$AJ$26</f>
        <v>明・大
昭・平</v>
      </c>
      <c r="AK26" s="722"/>
      <c r="AL26" s="722"/>
      <c r="AM26" s="723">
        <f>[1]従18!$AM$26</f>
        <v>0</v>
      </c>
      <c r="AN26" s="723"/>
      <c r="AO26" s="723"/>
      <c r="AP26" s="208" t="s">
        <v>7</v>
      </c>
      <c r="AQ26" s="724">
        <f>[1]従18!$AQ$26</f>
        <v>0</v>
      </c>
      <c r="AR26" s="724"/>
      <c r="AS26" s="724"/>
      <c r="AT26" s="208" t="s">
        <v>7</v>
      </c>
      <c r="AU26" s="724">
        <f>[1]従18!$AU$26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[1]従18!$J$27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[1]従18!$AX$27</f>
        <v>0</v>
      </c>
      <c r="AY27" s="769"/>
      <c r="AZ27" s="769"/>
      <c r="BA27" s="769"/>
      <c r="BB27" s="769"/>
      <c r="BC27" s="769"/>
      <c r="BD27" s="769"/>
      <c r="BE27" s="769"/>
      <c r="BF27" s="163"/>
      <c r="BG27" s="163"/>
      <c r="BH27" s="744" t="str">
        <f>[1]従18!$BH$27</f>
        <v xml:space="preserve">    16歳以上30歳未満
 □ 又は70歳以上</v>
      </c>
      <c r="BI27" s="745"/>
      <c r="BJ27" s="745"/>
      <c r="BK27" s="745"/>
      <c r="BL27" s="745"/>
      <c r="BM27" s="745"/>
      <c r="BN27" s="745"/>
      <c r="BO27" s="745"/>
      <c r="BP27" s="752" t="str">
        <f>[1]従18!$BP$27</f>
        <v>□ 留学</v>
      </c>
      <c r="BQ27" s="745"/>
      <c r="BR27" s="745"/>
      <c r="BS27" s="745"/>
      <c r="BT27" s="745"/>
      <c r="BU27" s="745"/>
      <c r="BV27" s="751"/>
      <c r="BW27" s="738">
        <f>[1]従18!$BW$27</f>
        <v>0</v>
      </c>
      <c r="BX27" s="739"/>
      <c r="BY27" s="739"/>
      <c r="BZ27" s="739"/>
      <c r="CA27" s="739"/>
      <c r="CB27" s="739"/>
      <c r="CC27" s="739"/>
      <c r="CD27" s="739"/>
      <c r="CE27" s="739"/>
      <c r="CF27" s="739"/>
      <c r="CG27" s="739"/>
      <c r="CH27" s="739"/>
      <c r="CI27" s="739"/>
      <c r="CJ27" s="739"/>
      <c r="CK27" s="739"/>
      <c r="CL27" s="740"/>
      <c r="CM27" s="727">
        <f>[1]従18!$CM$27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[1]従18!$J$28</f>
        <v>0</v>
      </c>
      <c r="K28" s="713"/>
      <c r="L28" s="713"/>
      <c r="M28" s="713"/>
      <c r="N28" s="713"/>
      <c r="O28" s="713"/>
      <c r="P28" s="713"/>
      <c r="Q28" s="713"/>
      <c r="R28" s="713"/>
      <c r="S28" s="713"/>
      <c r="T28" s="713"/>
      <c r="U28" s="713"/>
      <c r="V28" s="713"/>
      <c r="W28" s="713"/>
      <c r="X28" s="716">
        <f>[1]従18!$X$28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[1]従18!$Z$29</f>
        <v>0</v>
      </c>
      <c r="AA29" s="924"/>
      <c r="AB29" s="924"/>
      <c r="AC29" s="924"/>
      <c r="AD29" s="924"/>
      <c r="AE29" s="924"/>
      <c r="AF29" s="924"/>
      <c r="AG29" s="924"/>
      <c r="AH29" s="924"/>
      <c r="AI29" s="925"/>
      <c r="AJ29" s="721" t="str">
        <f>[1]従18!$AJ$29</f>
        <v>明・大
昭・平</v>
      </c>
      <c r="AK29" s="722"/>
      <c r="AL29" s="722"/>
      <c r="AM29" s="723">
        <f>[1]従18!$AM$29</f>
        <v>0</v>
      </c>
      <c r="AN29" s="723"/>
      <c r="AO29" s="723"/>
      <c r="AP29" s="208" t="s">
        <v>7</v>
      </c>
      <c r="AQ29" s="724">
        <f>[1]従18!$AQ$29</f>
        <v>0</v>
      </c>
      <c r="AR29" s="724"/>
      <c r="AS29" s="724"/>
      <c r="AT29" s="208" t="s">
        <v>7</v>
      </c>
      <c r="AU29" s="724">
        <f>[1]従18!$AU$29</f>
        <v>0</v>
      </c>
      <c r="AV29" s="724"/>
      <c r="AW29" s="725"/>
      <c r="AX29" s="769"/>
      <c r="AY29" s="769"/>
      <c r="AZ29" s="769"/>
      <c r="BA29" s="769"/>
      <c r="BB29" s="769"/>
      <c r="BC29" s="769"/>
      <c r="BD29" s="769"/>
      <c r="BE29" s="769"/>
      <c r="BF29" s="922" t="s">
        <v>141</v>
      </c>
      <c r="BG29" s="922"/>
      <c r="BH29" s="744" t="str">
        <f>[1]従18!$BH$29</f>
        <v xml:space="preserve"> □ 障害者</v>
      </c>
      <c r="BI29" s="745"/>
      <c r="BJ29" s="745"/>
      <c r="BK29" s="745"/>
      <c r="BL29" s="745"/>
      <c r="BM29" s="745"/>
      <c r="BN29" s="745"/>
      <c r="BO29" s="745"/>
      <c r="BP29" s="745" t="str">
        <f>[1]従18!$BP$29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[1]従18!$J$30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[1]従18!$AX$30</f>
        <v>0</v>
      </c>
      <c r="AY30" s="920"/>
      <c r="AZ30" s="920"/>
      <c r="BA30" s="920"/>
      <c r="BB30" s="920"/>
      <c r="BC30" s="920"/>
      <c r="BD30" s="920"/>
      <c r="BE30" s="920"/>
      <c r="BF30" s="201"/>
      <c r="BG30" s="201"/>
      <c r="BH30" s="746" t="str">
        <f>[1]従18!$BH$30</f>
        <v xml:space="preserve">    16歳以上30歳未満
 □ 又は70歳以上</v>
      </c>
      <c r="BI30" s="747"/>
      <c r="BJ30" s="747"/>
      <c r="BK30" s="747"/>
      <c r="BL30" s="747"/>
      <c r="BM30" s="747"/>
      <c r="BN30" s="747"/>
      <c r="BO30" s="747"/>
      <c r="BP30" s="749" t="str">
        <f>[1]従18!$BP$30</f>
        <v>□ 留学</v>
      </c>
      <c r="BQ30" s="747"/>
      <c r="BR30" s="747"/>
      <c r="BS30" s="747"/>
      <c r="BT30" s="747"/>
      <c r="BU30" s="747"/>
      <c r="BV30" s="750"/>
      <c r="BW30" s="735">
        <f>[1]従18!$BW$30</f>
        <v>0</v>
      </c>
      <c r="BX30" s="736"/>
      <c r="BY30" s="736"/>
      <c r="BZ30" s="736"/>
      <c r="CA30" s="736"/>
      <c r="CB30" s="736"/>
      <c r="CC30" s="736"/>
      <c r="CD30" s="736"/>
      <c r="CE30" s="736"/>
      <c r="CF30" s="736"/>
      <c r="CG30" s="736"/>
      <c r="CH30" s="736"/>
      <c r="CI30" s="736"/>
      <c r="CJ30" s="736"/>
      <c r="CK30" s="736"/>
      <c r="CL30" s="737"/>
      <c r="CM30" s="726">
        <f>[1]従18!$CM$30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[1]従18!$J$31</f>
        <v>0</v>
      </c>
      <c r="K31" s="713"/>
      <c r="L31" s="713"/>
      <c r="M31" s="713"/>
      <c r="N31" s="713"/>
      <c r="O31" s="713"/>
      <c r="P31" s="713"/>
      <c r="Q31" s="713"/>
      <c r="R31" s="713"/>
      <c r="S31" s="713"/>
      <c r="T31" s="713"/>
      <c r="U31" s="713"/>
      <c r="V31" s="713"/>
      <c r="W31" s="713"/>
      <c r="X31" s="783">
        <f>[1]従18!$X$31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[1]従18!$Z$32</f>
        <v>0</v>
      </c>
      <c r="AA32" s="924"/>
      <c r="AB32" s="924"/>
      <c r="AC32" s="924"/>
      <c r="AD32" s="924"/>
      <c r="AE32" s="924"/>
      <c r="AF32" s="924"/>
      <c r="AG32" s="924"/>
      <c r="AH32" s="924"/>
      <c r="AI32" s="925"/>
      <c r="AJ32" s="721" t="str">
        <f>[1]従18!$AJ$32</f>
        <v>明・大
昭・平</v>
      </c>
      <c r="AK32" s="722"/>
      <c r="AL32" s="722"/>
      <c r="AM32" s="723">
        <f>[1]従18!$AM$32</f>
        <v>0</v>
      </c>
      <c r="AN32" s="723"/>
      <c r="AO32" s="723"/>
      <c r="AP32" s="208" t="s">
        <v>7</v>
      </c>
      <c r="AQ32" s="724">
        <f>[1]従18!$AQ$32</f>
        <v>0</v>
      </c>
      <c r="AR32" s="724"/>
      <c r="AS32" s="724"/>
      <c r="AT32" s="208" t="s">
        <v>7</v>
      </c>
      <c r="AU32" s="724">
        <f>[1]従18!$AU$32</f>
        <v>0</v>
      </c>
      <c r="AV32" s="724"/>
      <c r="AW32" s="725"/>
      <c r="AX32" s="921"/>
      <c r="AY32" s="921"/>
      <c r="AZ32" s="921"/>
      <c r="BA32" s="921"/>
      <c r="BB32" s="921"/>
      <c r="BC32" s="921"/>
      <c r="BD32" s="921"/>
      <c r="BE32" s="921"/>
      <c r="BF32" s="767" t="s">
        <v>141</v>
      </c>
      <c r="BG32" s="767"/>
      <c r="BH32" s="753" t="str">
        <f>[1]従18!$BH$32</f>
        <v xml:space="preserve"> □ 障害者</v>
      </c>
      <c r="BI32" s="754"/>
      <c r="BJ32" s="754"/>
      <c r="BK32" s="754"/>
      <c r="BL32" s="754"/>
      <c r="BM32" s="754"/>
      <c r="BN32" s="754"/>
      <c r="BO32" s="754"/>
      <c r="BP32" s="754" t="str">
        <f>[1]従18!$BP$32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[1]従18!$J$33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[1]従18!$AX$33</f>
        <v>0</v>
      </c>
      <c r="AY33" s="769"/>
      <c r="AZ33" s="769"/>
      <c r="BA33" s="769"/>
      <c r="BB33" s="769"/>
      <c r="BC33" s="769"/>
      <c r="BD33" s="769"/>
      <c r="BE33" s="769"/>
      <c r="BF33" s="163"/>
      <c r="BG33" s="163"/>
      <c r="BH33" s="744" t="str">
        <f>[1]従18!$BH$33</f>
        <v xml:space="preserve">    16歳以上30歳未満
 □ 又は70歳以上</v>
      </c>
      <c r="BI33" s="745"/>
      <c r="BJ33" s="745"/>
      <c r="BK33" s="745"/>
      <c r="BL33" s="745"/>
      <c r="BM33" s="745"/>
      <c r="BN33" s="745"/>
      <c r="BO33" s="745"/>
      <c r="BP33" s="752" t="str">
        <f>[1]従18!$BP$33</f>
        <v>□ 留学</v>
      </c>
      <c r="BQ33" s="745"/>
      <c r="BR33" s="745"/>
      <c r="BS33" s="745"/>
      <c r="BT33" s="745"/>
      <c r="BU33" s="745"/>
      <c r="BV33" s="751"/>
      <c r="BW33" s="738">
        <f>[1]従18!$BW$33</f>
        <v>0</v>
      </c>
      <c r="BX33" s="739"/>
      <c r="BY33" s="739"/>
      <c r="BZ33" s="739"/>
      <c r="CA33" s="739"/>
      <c r="CB33" s="739"/>
      <c r="CC33" s="739"/>
      <c r="CD33" s="739"/>
      <c r="CE33" s="739"/>
      <c r="CF33" s="739"/>
      <c r="CG33" s="739"/>
      <c r="CH33" s="739"/>
      <c r="CI33" s="739"/>
      <c r="CJ33" s="739"/>
      <c r="CK33" s="739"/>
      <c r="CL33" s="740"/>
      <c r="CM33" s="727">
        <f>[1]従18!$CM$33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[1]従18!$J$34</f>
        <v>0</v>
      </c>
      <c r="K34" s="713"/>
      <c r="L34" s="713"/>
      <c r="M34" s="713"/>
      <c r="N34" s="713"/>
      <c r="O34" s="713"/>
      <c r="P34" s="713"/>
      <c r="Q34" s="713"/>
      <c r="R34" s="713"/>
      <c r="S34" s="713"/>
      <c r="T34" s="713"/>
      <c r="U34" s="713"/>
      <c r="V34" s="713"/>
      <c r="W34" s="713"/>
      <c r="X34" s="716">
        <f>[1]従18!$X$34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[1]従18!$Z$35</f>
        <v>0</v>
      </c>
      <c r="AA35" s="761"/>
      <c r="AB35" s="761"/>
      <c r="AC35" s="761"/>
      <c r="AD35" s="761"/>
      <c r="AE35" s="761"/>
      <c r="AF35" s="761"/>
      <c r="AG35" s="761"/>
      <c r="AH35" s="761"/>
      <c r="AI35" s="762"/>
      <c r="AJ35" s="932" t="str">
        <f>[1]従18!$AJ$35</f>
        <v>明・大
昭・平</v>
      </c>
      <c r="AK35" s="933"/>
      <c r="AL35" s="933"/>
      <c r="AM35" s="763">
        <f>[1]従18!$AM$35</f>
        <v>0</v>
      </c>
      <c r="AN35" s="763"/>
      <c r="AO35" s="763"/>
      <c r="AP35" s="209" t="s">
        <v>7</v>
      </c>
      <c r="AQ35" s="764">
        <f>[1]従18!$AQ$35</f>
        <v>0</v>
      </c>
      <c r="AR35" s="764"/>
      <c r="AS35" s="764"/>
      <c r="AT35" s="209" t="s">
        <v>7</v>
      </c>
      <c r="AU35" s="764">
        <f>[1]従18!$AU$35</f>
        <v>0</v>
      </c>
      <c r="AV35" s="764"/>
      <c r="AW35" s="765"/>
      <c r="AX35" s="769"/>
      <c r="AY35" s="769"/>
      <c r="AZ35" s="769"/>
      <c r="BA35" s="769"/>
      <c r="BB35" s="769"/>
      <c r="BC35" s="769"/>
      <c r="BD35" s="769"/>
      <c r="BE35" s="769"/>
      <c r="BF35" s="922" t="s">
        <v>141</v>
      </c>
      <c r="BG35" s="922"/>
      <c r="BH35" s="744" t="str">
        <f>[1]従18!$BH$35</f>
        <v xml:space="preserve"> □ 障害者</v>
      </c>
      <c r="BI35" s="745"/>
      <c r="BJ35" s="745"/>
      <c r="BK35" s="745"/>
      <c r="BL35" s="745"/>
      <c r="BM35" s="745"/>
      <c r="BN35" s="745"/>
      <c r="BO35" s="745"/>
      <c r="BP35" s="745" t="str">
        <f>[1]従18!$BP$35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[1]従18!$J$36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[1]従18!$AX$36</f>
        <v>0</v>
      </c>
      <c r="AY36" s="920"/>
      <c r="AZ36" s="920"/>
      <c r="BA36" s="920"/>
      <c r="BB36" s="920"/>
      <c r="BC36" s="920"/>
      <c r="BD36" s="920"/>
      <c r="BE36" s="920"/>
      <c r="BF36" s="201"/>
      <c r="BG36" s="201"/>
      <c r="BH36" s="746" t="str">
        <f>[1]従18!$BH$36</f>
        <v xml:space="preserve">    16歳以上30歳未満
 □ 又は70歳以上</v>
      </c>
      <c r="BI36" s="747"/>
      <c r="BJ36" s="747"/>
      <c r="BK36" s="747"/>
      <c r="BL36" s="747"/>
      <c r="BM36" s="747"/>
      <c r="BN36" s="747"/>
      <c r="BO36" s="747"/>
      <c r="BP36" s="749" t="str">
        <f>[1]従18!$BP$36</f>
        <v>□ 留学</v>
      </c>
      <c r="BQ36" s="747"/>
      <c r="BR36" s="747"/>
      <c r="BS36" s="747"/>
      <c r="BT36" s="747"/>
      <c r="BU36" s="747"/>
      <c r="BV36" s="750"/>
      <c r="BW36" s="735">
        <f>[1]従18!$BW$36</f>
        <v>0</v>
      </c>
      <c r="BX36" s="736"/>
      <c r="BY36" s="736"/>
      <c r="BZ36" s="736"/>
      <c r="CA36" s="736"/>
      <c r="CB36" s="736"/>
      <c r="CC36" s="736"/>
      <c r="CD36" s="736"/>
      <c r="CE36" s="736"/>
      <c r="CF36" s="736"/>
      <c r="CG36" s="736"/>
      <c r="CH36" s="736"/>
      <c r="CI36" s="736"/>
      <c r="CJ36" s="736"/>
      <c r="CK36" s="736"/>
      <c r="CL36" s="737"/>
      <c r="CM36" s="726">
        <f>[1]従18!$CM$36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[1]従18!$J$37</f>
        <v>0</v>
      </c>
      <c r="K37" s="713"/>
      <c r="L37" s="713"/>
      <c r="M37" s="713"/>
      <c r="N37" s="713"/>
      <c r="O37" s="713"/>
      <c r="P37" s="713"/>
      <c r="Q37" s="713"/>
      <c r="R37" s="713"/>
      <c r="S37" s="713"/>
      <c r="T37" s="713"/>
      <c r="U37" s="713"/>
      <c r="V37" s="713"/>
      <c r="W37" s="713"/>
      <c r="X37" s="716">
        <f>[1]従18!$X$37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[1]従18!$Z$38</f>
        <v>0</v>
      </c>
      <c r="AA38" s="761"/>
      <c r="AB38" s="761"/>
      <c r="AC38" s="761"/>
      <c r="AD38" s="761"/>
      <c r="AE38" s="761"/>
      <c r="AF38" s="761"/>
      <c r="AG38" s="761"/>
      <c r="AH38" s="761"/>
      <c r="AI38" s="762"/>
      <c r="AJ38" s="932" t="str">
        <f>[1]従18!$AJ$38</f>
        <v>明・大
昭・平</v>
      </c>
      <c r="AK38" s="933"/>
      <c r="AL38" s="933"/>
      <c r="AM38" s="763">
        <f>[1]従18!$AM$38</f>
        <v>0</v>
      </c>
      <c r="AN38" s="763"/>
      <c r="AO38" s="763"/>
      <c r="AP38" s="209" t="s">
        <v>7</v>
      </c>
      <c r="AQ38" s="764">
        <f>[1]従18!$AQ$38</f>
        <v>0</v>
      </c>
      <c r="AR38" s="764"/>
      <c r="AS38" s="764"/>
      <c r="AT38" s="209" t="s">
        <v>7</v>
      </c>
      <c r="AU38" s="764">
        <f>[1]従18!$AU$38</f>
        <v>0</v>
      </c>
      <c r="AV38" s="764"/>
      <c r="AW38" s="765"/>
      <c r="AX38" s="921"/>
      <c r="AY38" s="921"/>
      <c r="AZ38" s="921"/>
      <c r="BA38" s="921"/>
      <c r="BB38" s="921"/>
      <c r="BC38" s="921"/>
      <c r="BD38" s="921"/>
      <c r="BE38" s="921"/>
      <c r="BF38" s="767" t="s">
        <v>141</v>
      </c>
      <c r="BG38" s="768"/>
      <c r="BH38" s="753" t="str">
        <f>[1]従18!$BH$38</f>
        <v xml:space="preserve"> □ 障害者</v>
      </c>
      <c r="BI38" s="754"/>
      <c r="BJ38" s="754"/>
      <c r="BK38" s="754"/>
      <c r="BL38" s="754"/>
      <c r="BM38" s="754"/>
      <c r="BN38" s="754"/>
      <c r="BO38" s="754"/>
      <c r="BP38" s="754" t="str">
        <f>[1]従18!$BP$38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[1]従18!$J$39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[1]従18!$AX$39</f>
        <v>0</v>
      </c>
      <c r="AY39" s="769"/>
      <c r="AZ39" s="769"/>
      <c r="BA39" s="769"/>
      <c r="BB39" s="769"/>
      <c r="BC39" s="769"/>
      <c r="BD39" s="769"/>
      <c r="BE39" s="769"/>
      <c r="BF39" s="163"/>
      <c r="BG39" s="163"/>
      <c r="BH39" s="744" t="str">
        <f>[1]従18!$BH$39</f>
        <v xml:space="preserve">    16歳以上30歳未満
 □ 又は70歳以上</v>
      </c>
      <c r="BI39" s="745"/>
      <c r="BJ39" s="745"/>
      <c r="BK39" s="745"/>
      <c r="BL39" s="745"/>
      <c r="BM39" s="745"/>
      <c r="BN39" s="745"/>
      <c r="BO39" s="745"/>
      <c r="BP39" s="752" t="str">
        <f>[1]従18!$BP$39</f>
        <v>□ 留学</v>
      </c>
      <c r="BQ39" s="745"/>
      <c r="BR39" s="745"/>
      <c r="BS39" s="745"/>
      <c r="BT39" s="745"/>
      <c r="BU39" s="745"/>
      <c r="BV39" s="751"/>
      <c r="BW39" s="738">
        <f>[1]従18!$BW$39</f>
        <v>0</v>
      </c>
      <c r="BX39" s="739"/>
      <c r="BY39" s="739"/>
      <c r="BZ39" s="739"/>
      <c r="CA39" s="739"/>
      <c r="CB39" s="739"/>
      <c r="CC39" s="739"/>
      <c r="CD39" s="739"/>
      <c r="CE39" s="739"/>
      <c r="CF39" s="739"/>
      <c r="CG39" s="739"/>
      <c r="CH39" s="739"/>
      <c r="CI39" s="739"/>
      <c r="CJ39" s="739"/>
      <c r="CK39" s="739"/>
      <c r="CL39" s="740"/>
      <c r="CM39" s="727">
        <f>[1]従18!$CM$39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[1]従18!$J$40</f>
        <v>0</v>
      </c>
      <c r="K40" s="713"/>
      <c r="L40" s="713"/>
      <c r="M40" s="713"/>
      <c r="N40" s="713"/>
      <c r="O40" s="713"/>
      <c r="P40" s="713"/>
      <c r="Q40" s="713"/>
      <c r="R40" s="713"/>
      <c r="S40" s="713"/>
      <c r="T40" s="713"/>
      <c r="U40" s="713"/>
      <c r="V40" s="713"/>
      <c r="W40" s="713"/>
      <c r="X40" s="716">
        <f>[1]従18!$X$40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[1]従18!$Z$41</f>
        <v>0</v>
      </c>
      <c r="AA41" s="761"/>
      <c r="AB41" s="761"/>
      <c r="AC41" s="761"/>
      <c r="AD41" s="761"/>
      <c r="AE41" s="761"/>
      <c r="AF41" s="761"/>
      <c r="AG41" s="761"/>
      <c r="AH41" s="761"/>
      <c r="AI41" s="762"/>
      <c r="AJ41" s="932" t="str">
        <f>[1]従18!$AJ$41</f>
        <v>明・大
昭・平</v>
      </c>
      <c r="AK41" s="933"/>
      <c r="AL41" s="933"/>
      <c r="AM41" s="763">
        <f>[1]従18!$AM$41</f>
        <v>0</v>
      </c>
      <c r="AN41" s="763"/>
      <c r="AO41" s="763"/>
      <c r="AP41" s="209" t="s">
        <v>7</v>
      </c>
      <c r="AQ41" s="764">
        <f>[1]従18!$AQ$41</f>
        <v>0</v>
      </c>
      <c r="AR41" s="764"/>
      <c r="AS41" s="764"/>
      <c r="AT41" s="209" t="s">
        <v>7</v>
      </c>
      <c r="AU41" s="764">
        <f>[1]従18!$AU$41</f>
        <v>0</v>
      </c>
      <c r="AV41" s="764"/>
      <c r="AW41" s="765"/>
      <c r="AX41" s="770"/>
      <c r="AY41" s="770"/>
      <c r="AZ41" s="770"/>
      <c r="BA41" s="770"/>
      <c r="BB41" s="770"/>
      <c r="BC41" s="770"/>
      <c r="BD41" s="770"/>
      <c r="BE41" s="770"/>
      <c r="BF41" s="767" t="s">
        <v>141</v>
      </c>
      <c r="BG41" s="768"/>
      <c r="BH41" s="744" t="str">
        <f>[1]従18!$BH$41</f>
        <v xml:space="preserve"> □ 障害者</v>
      </c>
      <c r="BI41" s="745"/>
      <c r="BJ41" s="745"/>
      <c r="BK41" s="745"/>
      <c r="BL41" s="745"/>
      <c r="BM41" s="745"/>
      <c r="BN41" s="745"/>
      <c r="BO41" s="745"/>
      <c r="BP41" s="745" t="str">
        <f>[1]従18!$BP$41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[1]従18!$I$44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[1]従18!$AX$44</f>
        <v>0</v>
      </c>
      <c r="AY44" s="920"/>
      <c r="AZ44" s="920"/>
      <c r="BA44" s="920"/>
      <c r="BB44" s="920"/>
      <c r="BC44" s="920"/>
      <c r="BD44" s="920"/>
      <c r="BE44" s="920"/>
      <c r="BF44" s="201"/>
      <c r="BG44" s="201"/>
      <c r="BH44" s="735">
        <f>[1]従18!$BH$44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[1]従18!$CC$44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[1]従18!$I$45</f>
        <v>0</v>
      </c>
      <c r="J45" s="782"/>
      <c r="K45" s="782"/>
      <c r="L45" s="782"/>
      <c r="M45" s="782"/>
      <c r="N45" s="782"/>
      <c r="O45" s="782"/>
      <c r="P45" s="782"/>
      <c r="Q45" s="782"/>
      <c r="R45" s="782"/>
      <c r="S45" s="782"/>
      <c r="T45" s="782"/>
      <c r="U45" s="782"/>
      <c r="V45" s="782"/>
      <c r="W45" s="782"/>
      <c r="X45" s="783">
        <f>[1]従18!$X$45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[1]従18!$AJ$46</f>
        <v>明・大
昭・平</v>
      </c>
      <c r="AK46" s="722"/>
      <c r="AL46" s="722"/>
      <c r="AM46" s="723">
        <f>[1]従18!$AM$46</f>
        <v>0</v>
      </c>
      <c r="AN46" s="723"/>
      <c r="AO46" s="723"/>
      <c r="AP46" s="208" t="s">
        <v>7</v>
      </c>
      <c r="AQ46" s="724">
        <f>[1]従18!$AQ$46</f>
        <v>0</v>
      </c>
      <c r="AR46" s="724"/>
      <c r="AS46" s="724"/>
      <c r="AT46" s="208" t="s">
        <v>7</v>
      </c>
      <c r="AU46" s="724">
        <f>[1]従18!$AU$46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[1]従18!$J$47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[1]従18!$AX$47</f>
        <v>0</v>
      </c>
      <c r="AY47" s="769"/>
      <c r="AZ47" s="769"/>
      <c r="BA47" s="769"/>
      <c r="BB47" s="769"/>
      <c r="BC47" s="769"/>
      <c r="BD47" s="769"/>
      <c r="BE47" s="769"/>
      <c r="BF47" s="163"/>
      <c r="BG47" s="163"/>
      <c r="BH47" s="738">
        <f>[1]従18!$BH$47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[1]従18!$CC$47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[1]従18!$J$48</f>
        <v>0</v>
      </c>
      <c r="K48" s="713"/>
      <c r="L48" s="713"/>
      <c r="M48" s="713"/>
      <c r="N48" s="713"/>
      <c r="O48" s="713"/>
      <c r="P48" s="713"/>
      <c r="Q48" s="713"/>
      <c r="R48" s="713"/>
      <c r="S48" s="713"/>
      <c r="T48" s="713"/>
      <c r="U48" s="713"/>
      <c r="V48" s="713"/>
      <c r="W48" s="713"/>
      <c r="X48" s="716">
        <f>[1]従18!$X$48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[1]従18!$Z$49</f>
        <v>0</v>
      </c>
      <c r="AA49" s="719"/>
      <c r="AB49" s="719"/>
      <c r="AC49" s="719"/>
      <c r="AD49" s="719"/>
      <c r="AE49" s="719"/>
      <c r="AF49" s="719"/>
      <c r="AG49" s="719"/>
      <c r="AH49" s="719"/>
      <c r="AI49" s="720"/>
      <c r="AJ49" s="721" t="str">
        <f>[1]従18!$AJ$49</f>
        <v>明・大
昭・平</v>
      </c>
      <c r="AK49" s="722"/>
      <c r="AL49" s="722"/>
      <c r="AM49" s="723">
        <f>[1]従18!$AM$49</f>
        <v>0</v>
      </c>
      <c r="AN49" s="723"/>
      <c r="AO49" s="723"/>
      <c r="AP49" s="208" t="s">
        <v>7</v>
      </c>
      <c r="AQ49" s="724">
        <f>[1]従18!$AQ$49</f>
        <v>0</v>
      </c>
      <c r="AR49" s="724"/>
      <c r="AS49" s="724"/>
      <c r="AT49" s="208" t="s">
        <v>7</v>
      </c>
      <c r="AU49" s="724">
        <f>[1]従18!$AU$49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[1]従18!$J$50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[1]従18!$AX$50</f>
        <v>0</v>
      </c>
      <c r="AY50" s="920"/>
      <c r="AZ50" s="920"/>
      <c r="BA50" s="920"/>
      <c r="BB50" s="920"/>
      <c r="BC50" s="920"/>
      <c r="BD50" s="920"/>
      <c r="BE50" s="920"/>
      <c r="BF50" s="201"/>
      <c r="BG50" s="201"/>
      <c r="BH50" s="735">
        <f>[1]従18!$BH$50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[1]従18!$CC$50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[1]従18!$J$51</f>
        <v>0</v>
      </c>
      <c r="K51" s="713"/>
      <c r="L51" s="713"/>
      <c r="M51" s="713"/>
      <c r="N51" s="713"/>
      <c r="O51" s="713"/>
      <c r="P51" s="713"/>
      <c r="Q51" s="713"/>
      <c r="R51" s="713"/>
      <c r="S51" s="713"/>
      <c r="T51" s="713"/>
      <c r="U51" s="713"/>
      <c r="V51" s="713"/>
      <c r="W51" s="713"/>
      <c r="X51" s="716">
        <f>[1]従18!$X$51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[1]従18!$Z$52</f>
        <v>0</v>
      </c>
      <c r="AA52" s="719"/>
      <c r="AB52" s="719"/>
      <c r="AC52" s="719"/>
      <c r="AD52" s="719"/>
      <c r="AE52" s="719"/>
      <c r="AF52" s="719"/>
      <c r="AG52" s="719"/>
      <c r="AH52" s="719"/>
      <c r="AI52" s="720"/>
      <c r="AJ52" s="721" t="str">
        <f>[1]従18!$AJ$52</f>
        <v>明・大
昭・平</v>
      </c>
      <c r="AK52" s="722"/>
      <c r="AL52" s="722"/>
      <c r="AM52" s="723">
        <f>[1]従18!$AM$52</f>
        <v>0</v>
      </c>
      <c r="AN52" s="723"/>
      <c r="AO52" s="723"/>
      <c r="AP52" s="208" t="s">
        <v>7</v>
      </c>
      <c r="AQ52" s="724">
        <f>[1]従18!$AQ$52</f>
        <v>0</v>
      </c>
      <c r="AR52" s="724"/>
      <c r="AS52" s="724"/>
      <c r="AT52" s="208" t="s">
        <v>7</v>
      </c>
      <c r="AU52" s="724">
        <f>[1]従18!$AU$52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[1]従18!$J$53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[1]従18!$AX$53</f>
        <v>0</v>
      </c>
      <c r="AY53" s="769"/>
      <c r="AZ53" s="769"/>
      <c r="BA53" s="769"/>
      <c r="BB53" s="769"/>
      <c r="BC53" s="769"/>
      <c r="BD53" s="769"/>
      <c r="BE53" s="769"/>
      <c r="BF53" s="163"/>
      <c r="BG53" s="163"/>
      <c r="BH53" s="738">
        <f>[1]従18!$BH$53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[1]従18!$CC$53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[1]従18!$J$54</f>
        <v>0</v>
      </c>
      <c r="K54" s="713"/>
      <c r="L54" s="713"/>
      <c r="M54" s="713"/>
      <c r="N54" s="713"/>
      <c r="O54" s="713"/>
      <c r="P54" s="713"/>
      <c r="Q54" s="713"/>
      <c r="R54" s="713"/>
      <c r="S54" s="713"/>
      <c r="T54" s="713"/>
      <c r="U54" s="713"/>
      <c r="V54" s="713"/>
      <c r="W54" s="713"/>
      <c r="X54" s="783">
        <f>[1]従18!$X$54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[1]従18!$Z$55</f>
        <v>0</v>
      </c>
      <c r="AA55" s="950"/>
      <c r="AB55" s="950"/>
      <c r="AC55" s="950"/>
      <c r="AD55" s="950"/>
      <c r="AE55" s="950"/>
      <c r="AF55" s="950"/>
      <c r="AG55" s="950"/>
      <c r="AH55" s="950"/>
      <c r="AI55" s="951"/>
      <c r="AJ55" s="932" t="str">
        <f>[1]従18!$AJ$55</f>
        <v>明・大
昭・平</v>
      </c>
      <c r="AK55" s="933"/>
      <c r="AL55" s="933"/>
      <c r="AM55" s="763">
        <f>[1]従18!$AM$55</f>
        <v>0</v>
      </c>
      <c r="AN55" s="763"/>
      <c r="AO55" s="763"/>
      <c r="AP55" s="209" t="s">
        <v>7</v>
      </c>
      <c r="AQ55" s="764">
        <f>[1]従18!$AQ$55</f>
        <v>0</v>
      </c>
      <c r="AR55" s="764"/>
      <c r="AS55" s="764"/>
      <c r="AT55" s="209" t="s">
        <v>7</v>
      </c>
      <c r="AU55" s="764">
        <f>[1]従18!$AU$55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[1]従19!$BL$6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[1]従19!$CO$6</f>
        <v>昭和</v>
      </c>
      <c r="CP6" s="837"/>
      <c r="CQ6" s="837"/>
      <c r="CR6" s="813">
        <f>[1]従19!$CR$6</f>
        <v>0</v>
      </c>
      <c r="CS6" s="811" t="s">
        <v>2</v>
      </c>
      <c r="CT6" s="813">
        <f>[1]従19!$CT$6</f>
        <v>0</v>
      </c>
      <c r="CU6" s="811" t="s">
        <v>19</v>
      </c>
      <c r="CV6" s="813">
        <f>[1]従19!$CV$6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[1]従19!$BL$7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[1]従19!$CH$7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[1]従19!$CO$8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[1]従19!$CO$9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[1]従19!$BQ$12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[1]従19!$BL$13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[1]従19!$H$19</f>
        <v>0</v>
      </c>
      <c r="I19" s="788"/>
      <c r="J19" s="788"/>
      <c r="K19" s="788"/>
      <c r="L19" s="788"/>
      <c r="M19" s="788"/>
      <c r="N19" s="788"/>
      <c r="O19" s="788"/>
      <c r="P19" s="788"/>
      <c r="Q19" s="788"/>
      <c r="R19" s="788"/>
      <c r="S19" s="788"/>
      <c r="T19" s="788"/>
      <c r="U19" s="788"/>
      <c r="V19" s="788"/>
      <c r="W19" s="788"/>
      <c r="X19" s="788"/>
      <c r="Y19" s="788"/>
      <c r="Z19" s="789"/>
      <c r="AA19" s="796">
        <f>[1]従19!$AA$19</f>
        <v>0</v>
      </c>
      <c r="AB19" s="796"/>
      <c r="AC19" s="796"/>
      <c r="AD19" s="796"/>
      <c r="AE19" s="796"/>
      <c r="AF19" s="796"/>
      <c r="AG19" s="796"/>
      <c r="AH19" s="796"/>
      <c r="AI19" s="796"/>
      <c r="AJ19" s="796"/>
      <c r="AK19" s="796"/>
      <c r="AL19" s="796"/>
      <c r="AM19" s="169"/>
      <c r="AN19" s="886">
        <f>[1]従19!$AN$19</f>
        <v>0</v>
      </c>
      <c r="AO19" s="796"/>
      <c r="AP19" s="796"/>
      <c r="AQ19" s="796"/>
      <c r="AR19" s="796"/>
      <c r="AS19" s="796"/>
      <c r="AT19" s="796"/>
      <c r="AU19" s="796"/>
      <c r="AV19" s="796"/>
      <c r="AW19" s="796"/>
      <c r="AX19" s="796"/>
      <c r="AY19" s="796"/>
      <c r="AZ19" s="181"/>
      <c r="BA19" s="796">
        <f>[1]従19!$BA$19</f>
        <v>0</v>
      </c>
      <c r="BB19" s="796"/>
      <c r="BC19" s="796"/>
      <c r="BD19" s="796"/>
      <c r="BE19" s="796"/>
      <c r="BF19" s="796"/>
      <c r="BG19" s="796"/>
      <c r="BH19" s="796"/>
      <c r="BI19" s="796"/>
      <c r="BJ19" s="796"/>
      <c r="BK19" s="796"/>
      <c r="BL19" s="169"/>
      <c r="BM19" s="886">
        <f>[1]従19!$BM$19</f>
        <v>0</v>
      </c>
      <c r="BN19" s="796"/>
      <c r="BO19" s="796"/>
      <c r="BP19" s="796"/>
      <c r="BQ19" s="796"/>
      <c r="BR19" s="796"/>
      <c r="BS19" s="796"/>
      <c r="BT19" s="181"/>
      <c r="BU19" s="886">
        <f>[1]従19!$BU$19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[1]従19!$I$24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[1]従19!$AX$24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[1]従19!$BW$24</f>
        <v>0</v>
      </c>
      <c r="BX24" s="736"/>
      <c r="BY24" s="736"/>
      <c r="BZ24" s="736"/>
      <c r="CA24" s="736"/>
      <c r="CB24" s="736"/>
      <c r="CC24" s="736"/>
      <c r="CD24" s="736"/>
      <c r="CE24" s="736"/>
      <c r="CF24" s="736"/>
      <c r="CG24" s="736"/>
      <c r="CH24" s="736"/>
      <c r="CI24" s="736"/>
      <c r="CJ24" s="736"/>
      <c r="CK24" s="736"/>
      <c r="CL24" s="737"/>
      <c r="CM24" s="726">
        <f>[1]従19!$CM$24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[1]従19!$I$25</f>
        <v>0</v>
      </c>
      <c r="J25" s="782"/>
      <c r="K25" s="782"/>
      <c r="L25" s="782"/>
      <c r="M25" s="782"/>
      <c r="N25" s="782"/>
      <c r="O25" s="782"/>
      <c r="P25" s="782"/>
      <c r="Q25" s="782"/>
      <c r="R25" s="782"/>
      <c r="S25" s="782"/>
      <c r="T25" s="782"/>
      <c r="U25" s="782"/>
      <c r="V25" s="782"/>
      <c r="W25" s="782"/>
      <c r="X25" s="783">
        <f>[1]従19!$X$25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[1]従19!$BH$25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[1]従19!$AJ$26</f>
        <v>明・大
昭・平</v>
      </c>
      <c r="AK26" s="722"/>
      <c r="AL26" s="722"/>
      <c r="AM26" s="723">
        <f>[1]従19!$AM$26</f>
        <v>0</v>
      </c>
      <c r="AN26" s="723"/>
      <c r="AO26" s="723"/>
      <c r="AP26" s="208" t="s">
        <v>7</v>
      </c>
      <c r="AQ26" s="724">
        <f>[1]従19!$AQ$26</f>
        <v>0</v>
      </c>
      <c r="AR26" s="724"/>
      <c r="AS26" s="724"/>
      <c r="AT26" s="208" t="s">
        <v>7</v>
      </c>
      <c r="AU26" s="724">
        <f>[1]従19!$AU$26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[1]従19!$J$27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[1]従19!$AX$27</f>
        <v>0</v>
      </c>
      <c r="AY27" s="769"/>
      <c r="AZ27" s="769"/>
      <c r="BA27" s="769"/>
      <c r="BB27" s="769"/>
      <c r="BC27" s="769"/>
      <c r="BD27" s="769"/>
      <c r="BE27" s="769"/>
      <c r="BF27" s="163"/>
      <c r="BG27" s="163"/>
      <c r="BH27" s="744" t="str">
        <f>[1]従19!$BH$27</f>
        <v xml:space="preserve">    16歳以上30歳未満
 □ 又は70歳以上</v>
      </c>
      <c r="BI27" s="745"/>
      <c r="BJ27" s="745"/>
      <c r="BK27" s="745"/>
      <c r="BL27" s="745"/>
      <c r="BM27" s="745"/>
      <c r="BN27" s="745"/>
      <c r="BO27" s="745"/>
      <c r="BP27" s="752" t="str">
        <f>[1]従19!$BP$27</f>
        <v>□ 留学</v>
      </c>
      <c r="BQ27" s="745"/>
      <c r="BR27" s="745"/>
      <c r="BS27" s="745"/>
      <c r="BT27" s="745"/>
      <c r="BU27" s="745"/>
      <c r="BV27" s="751"/>
      <c r="BW27" s="738">
        <f>[1]従19!$BW$27</f>
        <v>0</v>
      </c>
      <c r="BX27" s="739"/>
      <c r="BY27" s="739"/>
      <c r="BZ27" s="739"/>
      <c r="CA27" s="739"/>
      <c r="CB27" s="739"/>
      <c r="CC27" s="739"/>
      <c r="CD27" s="739"/>
      <c r="CE27" s="739"/>
      <c r="CF27" s="739"/>
      <c r="CG27" s="739"/>
      <c r="CH27" s="739"/>
      <c r="CI27" s="739"/>
      <c r="CJ27" s="739"/>
      <c r="CK27" s="739"/>
      <c r="CL27" s="740"/>
      <c r="CM27" s="727">
        <f>[1]従19!$CM$27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[1]従19!$J$28</f>
        <v>0</v>
      </c>
      <c r="K28" s="713"/>
      <c r="L28" s="713"/>
      <c r="M28" s="713"/>
      <c r="N28" s="713"/>
      <c r="O28" s="713"/>
      <c r="P28" s="713"/>
      <c r="Q28" s="713"/>
      <c r="R28" s="713"/>
      <c r="S28" s="713"/>
      <c r="T28" s="713"/>
      <c r="U28" s="713"/>
      <c r="V28" s="713"/>
      <c r="W28" s="713"/>
      <c r="X28" s="716">
        <f>[1]従19!$X$28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[1]従19!$Z$29</f>
        <v>0</v>
      </c>
      <c r="AA29" s="924"/>
      <c r="AB29" s="924"/>
      <c r="AC29" s="924"/>
      <c r="AD29" s="924"/>
      <c r="AE29" s="924"/>
      <c r="AF29" s="924"/>
      <c r="AG29" s="924"/>
      <c r="AH29" s="924"/>
      <c r="AI29" s="925"/>
      <c r="AJ29" s="721" t="str">
        <f>[1]従19!$AJ$29</f>
        <v>明・大
昭・平</v>
      </c>
      <c r="AK29" s="722"/>
      <c r="AL29" s="722"/>
      <c r="AM29" s="723">
        <f>[1]従19!$AM$29</f>
        <v>0</v>
      </c>
      <c r="AN29" s="723"/>
      <c r="AO29" s="723"/>
      <c r="AP29" s="208" t="s">
        <v>7</v>
      </c>
      <c r="AQ29" s="724">
        <f>[1]従19!$AQ$29</f>
        <v>0</v>
      </c>
      <c r="AR29" s="724"/>
      <c r="AS29" s="724"/>
      <c r="AT29" s="208" t="s">
        <v>7</v>
      </c>
      <c r="AU29" s="724">
        <f>[1]従19!$AU$29</f>
        <v>0</v>
      </c>
      <c r="AV29" s="724"/>
      <c r="AW29" s="725"/>
      <c r="AX29" s="769"/>
      <c r="AY29" s="769"/>
      <c r="AZ29" s="769"/>
      <c r="BA29" s="769"/>
      <c r="BB29" s="769"/>
      <c r="BC29" s="769"/>
      <c r="BD29" s="769"/>
      <c r="BE29" s="769"/>
      <c r="BF29" s="922" t="s">
        <v>141</v>
      </c>
      <c r="BG29" s="922"/>
      <c r="BH29" s="744" t="str">
        <f>[1]従19!$BH$29</f>
        <v xml:space="preserve"> □ 障害者</v>
      </c>
      <c r="BI29" s="745"/>
      <c r="BJ29" s="745"/>
      <c r="BK29" s="745"/>
      <c r="BL29" s="745"/>
      <c r="BM29" s="745"/>
      <c r="BN29" s="745"/>
      <c r="BO29" s="745"/>
      <c r="BP29" s="745" t="str">
        <f>[1]従19!$BP$29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[1]従19!$J$30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[1]従19!$AX$30</f>
        <v>0</v>
      </c>
      <c r="AY30" s="920"/>
      <c r="AZ30" s="920"/>
      <c r="BA30" s="920"/>
      <c r="BB30" s="920"/>
      <c r="BC30" s="920"/>
      <c r="BD30" s="920"/>
      <c r="BE30" s="920"/>
      <c r="BF30" s="201"/>
      <c r="BG30" s="201"/>
      <c r="BH30" s="746" t="str">
        <f>[1]従19!$BH$30</f>
        <v xml:space="preserve">    16歳以上30歳未満
 □ 又は70歳以上</v>
      </c>
      <c r="BI30" s="747"/>
      <c r="BJ30" s="747"/>
      <c r="BK30" s="747"/>
      <c r="BL30" s="747"/>
      <c r="BM30" s="747"/>
      <c r="BN30" s="747"/>
      <c r="BO30" s="747"/>
      <c r="BP30" s="749" t="str">
        <f>[1]従19!$BP$30</f>
        <v>□ 留学</v>
      </c>
      <c r="BQ30" s="747"/>
      <c r="BR30" s="747"/>
      <c r="BS30" s="747"/>
      <c r="BT30" s="747"/>
      <c r="BU30" s="747"/>
      <c r="BV30" s="750"/>
      <c r="BW30" s="735">
        <f>[1]従19!$BW$30</f>
        <v>0</v>
      </c>
      <c r="BX30" s="736"/>
      <c r="BY30" s="736"/>
      <c r="BZ30" s="736"/>
      <c r="CA30" s="736"/>
      <c r="CB30" s="736"/>
      <c r="CC30" s="736"/>
      <c r="CD30" s="736"/>
      <c r="CE30" s="736"/>
      <c r="CF30" s="736"/>
      <c r="CG30" s="736"/>
      <c r="CH30" s="736"/>
      <c r="CI30" s="736"/>
      <c r="CJ30" s="736"/>
      <c r="CK30" s="736"/>
      <c r="CL30" s="737"/>
      <c r="CM30" s="726">
        <f>[1]従19!$CM$30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[1]従19!$J$31</f>
        <v>0</v>
      </c>
      <c r="K31" s="713"/>
      <c r="L31" s="713"/>
      <c r="M31" s="713"/>
      <c r="N31" s="713"/>
      <c r="O31" s="713"/>
      <c r="P31" s="713"/>
      <c r="Q31" s="713"/>
      <c r="R31" s="713"/>
      <c r="S31" s="713"/>
      <c r="T31" s="713"/>
      <c r="U31" s="713"/>
      <c r="V31" s="713"/>
      <c r="W31" s="713"/>
      <c r="X31" s="783">
        <f>[1]従19!$X$31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[1]従19!$Z$32</f>
        <v>0</v>
      </c>
      <c r="AA32" s="924"/>
      <c r="AB32" s="924"/>
      <c r="AC32" s="924"/>
      <c r="AD32" s="924"/>
      <c r="AE32" s="924"/>
      <c r="AF32" s="924"/>
      <c r="AG32" s="924"/>
      <c r="AH32" s="924"/>
      <c r="AI32" s="925"/>
      <c r="AJ32" s="721" t="str">
        <f>[1]従19!$AJ$32</f>
        <v>明・大
昭・平</v>
      </c>
      <c r="AK32" s="722"/>
      <c r="AL32" s="722"/>
      <c r="AM32" s="723">
        <f>[1]従19!$AM$32</f>
        <v>0</v>
      </c>
      <c r="AN32" s="723"/>
      <c r="AO32" s="723"/>
      <c r="AP32" s="208" t="s">
        <v>7</v>
      </c>
      <c r="AQ32" s="724">
        <f>[1]従19!$AQ$32</f>
        <v>0</v>
      </c>
      <c r="AR32" s="724"/>
      <c r="AS32" s="724"/>
      <c r="AT32" s="208" t="s">
        <v>7</v>
      </c>
      <c r="AU32" s="724">
        <f>[1]従19!$AU$32</f>
        <v>0</v>
      </c>
      <c r="AV32" s="724"/>
      <c r="AW32" s="725"/>
      <c r="AX32" s="921"/>
      <c r="AY32" s="921"/>
      <c r="AZ32" s="921"/>
      <c r="BA32" s="921"/>
      <c r="BB32" s="921"/>
      <c r="BC32" s="921"/>
      <c r="BD32" s="921"/>
      <c r="BE32" s="921"/>
      <c r="BF32" s="767" t="s">
        <v>141</v>
      </c>
      <c r="BG32" s="767"/>
      <c r="BH32" s="753" t="str">
        <f>[1]従19!$BH$32</f>
        <v xml:space="preserve"> □ 障害者</v>
      </c>
      <c r="BI32" s="754"/>
      <c r="BJ32" s="754"/>
      <c r="BK32" s="754"/>
      <c r="BL32" s="754"/>
      <c r="BM32" s="754"/>
      <c r="BN32" s="754"/>
      <c r="BO32" s="754"/>
      <c r="BP32" s="754" t="str">
        <f>[1]従19!$BP$32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[1]従19!$J$33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[1]従19!$AX$33</f>
        <v>0</v>
      </c>
      <c r="AY33" s="769"/>
      <c r="AZ33" s="769"/>
      <c r="BA33" s="769"/>
      <c r="BB33" s="769"/>
      <c r="BC33" s="769"/>
      <c r="BD33" s="769"/>
      <c r="BE33" s="769"/>
      <c r="BF33" s="163"/>
      <c r="BG33" s="163"/>
      <c r="BH33" s="744" t="str">
        <f>[1]従19!$BH$33</f>
        <v xml:space="preserve">    16歳以上30歳未満
 □ 又は70歳以上</v>
      </c>
      <c r="BI33" s="745"/>
      <c r="BJ33" s="745"/>
      <c r="BK33" s="745"/>
      <c r="BL33" s="745"/>
      <c r="BM33" s="745"/>
      <c r="BN33" s="745"/>
      <c r="BO33" s="745"/>
      <c r="BP33" s="752" t="str">
        <f>[1]従19!$BP$33</f>
        <v>□ 留学</v>
      </c>
      <c r="BQ33" s="745"/>
      <c r="BR33" s="745"/>
      <c r="BS33" s="745"/>
      <c r="BT33" s="745"/>
      <c r="BU33" s="745"/>
      <c r="BV33" s="751"/>
      <c r="BW33" s="738">
        <f>[1]従19!$BW$33</f>
        <v>0</v>
      </c>
      <c r="BX33" s="739"/>
      <c r="BY33" s="739"/>
      <c r="BZ33" s="739"/>
      <c r="CA33" s="739"/>
      <c r="CB33" s="739"/>
      <c r="CC33" s="739"/>
      <c r="CD33" s="739"/>
      <c r="CE33" s="739"/>
      <c r="CF33" s="739"/>
      <c r="CG33" s="739"/>
      <c r="CH33" s="739"/>
      <c r="CI33" s="739"/>
      <c r="CJ33" s="739"/>
      <c r="CK33" s="739"/>
      <c r="CL33" s="740"/>
      <c r="CM33" s="727">
        <f>[1]従19!$CM$33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[1]従19!$J$34</f>
        <v>0</v>
      </c>
      <c r="K34" s="713"/>
      <c r="L34" s="713"/>
      <c r="M34" s="713"/>
      <c r="N34" s="713"/>
      <c r="O34" s="713"/>
      <c r="P34" s="713"/>
      <c r="Q34" s="713"/>
      <c r="R34" s="713"/>
      <c r="S34" s="713"/>
      <c r="T34" s="713"/>
      <c r="U34" s="713"/>
      <c r="V34" s="713"/>
      <c r="W34" s="713"/>
      <c r="X34" s="716">
        <f>[1]従19!$X$34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[1]従19!$Z$35</f>
        <v>0</v>
      </c>
      <c r="AA35" s="761"/>
      <c r="AB35" s="761"/>
      <c r="AC35" s="761"/>
      <c r="AD35" s="761"/>
      <c r="AE35" s="761"/>
      <c r="AF35" s="761"/>
      <c r="AG35" s="761"/>
      <c r="AH35" s="761"/>
      <c r="AI35" s="762"/>
      <c r="AJ35" s="932" t="str">
        <f>[1]従19!$AJ$35</f>
        <v>明・大
昭・平</v>
      </c>
      <c r="AK35" s="933"/>
      <c r="AL35" s="933"/>
      <c r="AM35" s="763">
        <f>[1]従19!$AM$35</f>
        <v>0</v>
      </c>
      <c r="AN35" s="763"/>
      <c r="AO35" s="763"/>
      <c r="AP35" s="209" t="s">
        <v>7</v>
      </c>
      <c r="AQ35" s="764">
        <f>[1]従19!$AQ$35</f>
        <v>0</v>
      </c>
      <c r="AR35" s="764"/>
      <c r="AS35" s="764"/>
      <c r="AT35" s="209" t="s">
        <v>7</v>
      </c>
      <c r="AU35" s="764">
        <f>[1]従19!$AU$35</f>
        <v>0</v>
      </c>
      <c r="AV35" s="764"/>
      <c r="AW35" s="765"/>
      <c r="AX35" s="769"/>
      <c r="AY35" s="769"/>
      <c r="AZ35" s="769"/>
      <c r="BA35" s="769"/>
      <c r="BB35" s="769"/>
      <c r="BC35" s="769"/>
      <c r="BD35" s="769"/>
      <c r="BE35" s="769"/>
      <c r="BF35" s="922" t="s">
        <v>141</v>
      </c>
      <c r="BG35" s="922"/>
      <c r="BH35" s="744" t="str">
        <f>[1]従19!$BH$35</f>
        <v xml:space="preserve"> □ 障害者</v>
      </c>
      <c r="BI35" s="745"/>
      <c r="BJ35" s="745"/>
      <c r="BK35" s="745"/>
      <c r="BL35" s="745"/>
      <c r="BM35" s="745"/>
      <c r="BN35" s="745"/>
      <c r="BO35" s="745"/>
      <c r="BP35" s="745" t="str">
        <f>[1]従19!$BP$35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[1]従19!$J$36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[1]従19!$AX$36</f>
        <v>0</v>
      </c>
      <c r="AY36" s="920"/>
      <c r="AZ36" s="920"/>
      <c r="BA36" s="920"/>
      <c r="BB36" s="920"/>
      <c r="BC36" s="920"/>
      <c r="BD36" s="920"/>
      <c r="BE36" s="920"/>
      <c r="BF36" s="201"/>
      <c r="BG36" s="201"/>
      <c r="BH36" s="746" t="str">
        <f>[1]従19!$BH$36</f>
        <v xml:space="preserve">    16歳以上30歳未満
 □ 又は70歳以上</v>
      </c>
      <c r="BI36" s="747"/>
      <c r="BJ36" s="747"/>
      <c r="BK36" s="747"/>
      <c r="BL36" s="747"/>
      <c r="BM36" s="747"/>
      <c r="BN36" s="747"/>
      <c r="BO36" s="747"/>
      <c r="BP36" s="749" t="str">
        <f>[1]従19!$BP$36</f>
        <v>□ 留学</v>
      </c>
      <c r="BQ36" s="747"/>
      <c r="BR36" s="747"/>
      <c r="BS36" s="747"/>
      <c r="BT36" s="747"/>
      <c r="BU36" s="747"/>
      <c r="BV36" s="750"/>
      <c r="BW36" s="735">
        <f>[1]従19!$BW$36</f>
        <v>0</v>
      </c>
      <c r="BX36" s="736"/>
      <c r="BY36" s="736"/>
      <c r="BZ36" s="736"/>
      <c r="CA36" s="736"/>
      <c r="CB36" s="736"/>
      <c r="CC36" s="736"/>
      <c r="CD36" s="736"/>
      <c r="CE36" s="736"/>
      <c r="CF36" s="736"/>
      <c r="CG36" s="736"/>
      <c r="CH36" s="736"/>
      <c r="CI36" s="736"/>
      <c r="CJ36" s="736"/>
      <c r="CK36" s="736"/>
      <c r="CL36" s="737"/>
      <c r="CM36" s="726">
        <f>[1]従19!$CM$36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[1]従19!$J$37</f>
        <v>0</v>
      </c>
      <c r="K37" s="713"/>
      <c r="L37" s="713"/>
      <c r="M37" s="713"/>
      <c r="N37" s="713"/>
      <c r="O37" s="713"/>
      <c r="P37" s="713"/>
      <c r="Q37" s="713"/>
      <c r="R37" s="713"/>
      <c r="S37" s="713"/>
      <c r="T37" s="713"/>
      <c r="U37" s="713"/>
      <c r="V37" s="713"/>
      <c r="W37" s="713"/>
      <c r="X37" s="716">
        <f>[1]従19!$X$37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[1]従19!$Z$38</f>
        <v>0</v>
      </c>
      <c r="AA38" s="761"/>
      <c r="AB38" s="761"/>
      <c r="AC38" s="761"/>
      <c r="AD38" s="761"/>
      <c r="AE38" s="761"/>
      <c r="AF38" s="761"/>
      <c r="AG38" s="761"/>
      <c r="AH38" s="761"/>
      <c r="AI38" s="762"/>
      <c r="AJ38" s="932" t="str">
        <f>[1]従19!$AJ$38</f>
        <v>明・大
昭・平</v>
      </c>
      <c r="AK38" s="933"/>
      <c r="AL38" s="933"/>
      <c r="AM38" s="763">
        <f>[1]従19!$AM$38</f>
        <v>0</v>
      </c>
      <c r="AN38" s="763"/>
      <c r="AO38" s="763"/>
      <c r="AP38" s="209" t="s">
        <v>7</v>
      </c>
      <c r="AQ38" s="764">
        <f>[1]従19!$AQ$38</f>
        <v>0</v>
      </c>
      <c r="AR38" s="764"/>
      <c r="AS38" s="764"/>
      <c r="AT38" s="209" t="s">
        <v>7</v>
      </c>
      <c r="AU38" s="764">
        <f>[1]従19!$AU$38</f>
        <v>0</v>
      </c>
      <c r="AV38" s="764"/>
      <c r="AW38" s="765"/>
      <c r="AX38" s="921"/>
      <c r="AY38" s="921"/>
      <c r="AZ38" s="921"/>
      <c r="BA38" s="921"/>
      <c r="BB38" s="921"/>
      <c r="BC38" s="921"/>
      <c r="BD38" s="921"/>
      <c r="BE38" s="921"/>
      <c r="BF38" s="767" t="s">
        <v>141</v>
      </c>
      <c r="BG38" s="768"/>
      <c r="BH38" s="753" t="str">
        <f>[1]従19!$BH$38</f>
        <v xml:space="preserve"> □ 障害者</v>
      </c>
      <c r="BI38" s="754"/>
      <c r="BJ38" s="754"/>
      <c r="BK38" s="754"/>
      <c r="BL38" s="754"/>
      <c r="BM38" s="754"/>
      <c r="BN38" s="754"/>
      <c r="BO38" s="754"/>
      <c r="BP38" s="754" t="str">
        <f>[1]従19!$BP$38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[1]従19!$J$39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[1]従19!$AX$39</f>
        <v>0</v>
      </c>
      <c r="AY39" s="769"/>
      <c r="AZ39" s="769"/>
      <c r="BA39" s="769"/>
      <c r="BB39" s="769"/>
      <c r="BC39" s="769"/>
      <c r="BD39" s="769"/>
      <c r="BE39" s="769"/>
      <c r="BF39" s="163"/>
      <c r="BG39" s="163"/>
      <c r="BH39" s="744" t="str">
        <f>[1]従19!$BH$39</f>
        <v xml:space="preserve">    16歳以上30歳未満
 □ 又は70歳以上</v>
      </c>
      <c r="BI39" s="745"/>
      <c r="BJ39" s="745"/>
      <c r="BK39" s="745"/>
      <c r="BL39" s="745"/>
      <c r="BM39" s="745"/>
      <c r="BN39" s="745"/>
      <c r="BO39" s="745"/>
      <c r="BP39" s="752" t="str">
        <f>[1]従19!$BP$39</f>
        <v>□ 留学</v>
      </c>
      <c r="BQ39" s="745"/>
      <c r="BR39" s="745"/>
      <c r="BS39" s="745"/>
      <c r="BT39" s="745"/>
      <c r="BU39" s="745"/>
      <c r="BV39" s="751"/>
      <c r="BW39" s="738">
        <f>[1]従19!$BW$39</f>
        <v>0</v>
      </c>
      <c r="BX39" s="739"/>
      <c r="BY39" s="739"/>
      <c r="BZ39" s="739"/>
      <c r="CA39" s="739"/>
      <c r="CB39" s="739"/>
      <c r="CC39" s="739"/>
      <c r="CD39" s="739"/>
      <c r="CE39" s="739"/>
      <c r="CF39" s="739"/>
      <c r="CG39" s="739"/>
      <c r="CH39" s="739"/>
      <c r="CI39" s="739"/>
      <c r="CJ39" s="739"/>
      <c r="CK39" s="739"/>
      <c r="CL39" s="740"/>
      <c r="CM39" s="727">
        <f>[1]従19!$CM$39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[1]従19!$J$40</f>
        <v>0</v>
      </c>
      <c r="K40" s="713"/>
      <c r="L40" s="713"/>
      <c r="M40" s="713"/>
      <c r="N40" s="713"/>
      <c r="O40" s="713"/>
      <c r="P40" s="713"/>
      <c r="Q40" s="713"/>
      <c r="R40" s="713"/>
      <c r="S40" s="713"/>
      <c r="T40" s="713"/>
      <c r="U40" s="713"/>
      <c r="V40" s="713"/>
      <c r="W40" s="713"/>
      <c r="X40" s="716">
        <f>[1]従19!$X$40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[1]従19!$Z$41</f>
        <v>0</v>
      </c>
      <c r="AA41" s="761"/>
      <c r="AB41" s="761"/>
      <c r="AC41" s="761"/>
      <c r="AD41" s="761"/>
      <c r="AE41" s="761"/>
      <c r="AF41" s="761"/>
      <c r="AG41" s="761"/>
      <c r="AH41" s="761"/>
      <c r="AI41" s="762"/>
      <c r="AJ41" s="932" t="str">
        <f>[1]従19!$AJ$41</f>
        <v>明・大
昭・平</v>
      </c>
      <c r="AK41" s="933"/>
      <c r="AL41" s="933"/>
      <c r="AM41" s="763">
        <f>[1]従19!$AM$41</f>
        <v>0</v>
      </c>
      <c r="AN41" s="763"/>
      <c r="AO41" s="763"/>
      <c r="AP41" s="209" t="s">
        <v>7</v>
      </c>
      <c r="AQ41" s="764">
        <f>[1]従19!$AQ$41</f>
        <v>0</v>
      </c>
      <c r="AR41" s="764"/>
      <c r="AS41" s="764"/>
      <c r="AT41" s="209" t="s">
        <v>7</v>
      </c>
      <c r="AU41" s="764">
        <f>[1]従19!$AU$41</f>
        <v>0</v>
      </c>
      <c r="AV41" s="764"/>
      <c r="AW41" s="765"/>
      <c r="AX41" s="770"/>
      <c r="AY41" s="770"/>
      <c r="AZ41" s="770"/>
      <c r="BA41" s="770"/>
      <c r="BB41" s="770"/>
      <c r="BC41" s="770"/>
      <c r="BD41" s="770"/>
      <c r="BE41" s="770"/>
      <c r="BF41" s="767" t="s">
        <v>141</v>
      </c>
      <c r="BG41" s="768"/>
      <c r="BH41" s="744" t="str">
        <f>[1]従19!$BH$41</f>
        <v xml:space="preserve"> □ 障害者</v>
      </c>
      <c r="BI41" s="745"/>
      <c r="BJ41" s="745"/>
      <c r="BK41" s="745"/>
      <c r="BL41" s="745"/>
      <c r="BM41" s="745"/>
      <c r="BN41" s="745"/>
      <c r="BO41" s="745"/>
      <c r="BP41" s="745" t="str">
        <f>[1]従19!$BP$41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[1]従19!$I$44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[1]従19!$AX$44</f>
        <v>0</v>
      </c>
      <c r="AY44" s="920"/>
      <c r="AZ44" s="920"/>
      <c r="BA44" s="920"/>
      <c r="BB44" s="920"/>
      <c r="BC44" s="920"/>
      <c r="BD44" s="920"/>
      <c r="BE44" s="920"/>
      <c r="BF44" s="201"/>
      <c r="BG44" s="201"/>
      <c r="BH44" s="735">
        <f>[1]従19!$BH$44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[1]従19!$CC$44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[1]従19!$I$45</f>
        <v>0</v>
      </c>
      <c r="J45" s="782"/>
      <c r="K45" s="782"/>
      <c r="L45" s="782"/>
      <c r="M45" s="782"/>
      <c r="N45" s="782"/>
      <c r="O45" s="782"/>
      <c r="P45" s="782"/>
      <c r="Q45" s="782"/>
      <c r="R45" s="782"/>
      <c r="S45" s="782"/>
      <c r="T45" s="782"/>
      <c r="U45" s="782"/>
      <c r="V45" s="782"/>
      <c r="W45" s="782"/>
      <c r="X45" s="783">
        <f>[1]従19!$X$45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[1]従19!$AJ$46</f>
        <v>明・大
昭・平</v>
      </c>
      <c r="AK46" s="722"/>
      <c r="AL46" s="722"/>
      <c r="AM46" s="723">
        <f>[1]従19!$AM$46</f>
        <v>0</v>
      </c>
      <c r="AN46" s="723"/>
      <c r="AO46" s="723"/>
      <c r="AP46" s="208" t="s">
        <v>7</v>
      </c>
      <c r="AQ46" s="724">
        <f>[1]従19!$AQ$46</f>
        <v>0</v>
      </c>
      <c r="AR46" s="724"/>
      <c r="AS46" s="724"/>
      <c r="AT46" s="208" t="s">
        <v>7</v>
      </c>
      <c r="AU46" s="724">
        <f>[1]従19!$AU$46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[1]従19!$J$47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[1]従19!$AX$47</f>
        <v>0</v>
      </c>
      <c r="AY47" s="769"/>
      <c r="AZ47" s="769"/>
      <c r="BA47" s="769"/>
      <c r="BB47" s="769"/>
      <c r="BC47" s="769"/>
      <c r="BD47" s="769"/>
      <c r="BE47" s="769"/>
      <c r="BF47" s="163"/>
      <c r="BG47" s="163"/>
      <c r="BH47" s="738">
        <f>[1]従19!$BH$47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[1]従19!$CC$47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[1]従19!$J$48</f>
        <v>0</v>
      </c>
      <c r="K48" s="713"/>
      <c r="L48" s="713"/>
      <c r="M48" s="713"/>
      <c r="N48" s="713"/>
      <c r="O48" s="713"/>
      <c r="P48" s="713"/>
      <c r="Q48" s="713"/>
      <c r="R48" s="713"/>
      <c r="S48" s="713"/>
      <c r="T48" s="713"/>
      <c r="U48" s="713"/>
      <c r="V48" s="713"/>
      <c r="W48" s="713"/>
      <c r="X48" s="716">
        <f>[1]従19!$X$48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[1]従19!$Z$49</f>
        <v>0</v>
      </c>
      <c r="AA49" s="719"/>
      <c r="AB49" s="719"/>
      <c r="AC49" s="719"/>
      <c r="AD49" s="719"/>
      <c r="AE49" s="719"/>
      <c r="AF49" s="719"/>
      <c r="AG49" s="719"/>
      <c r="AH49" s="719"/>
      <c r="AI49" s="720"/>
      <c r="AJ49" s="721" t="str">
        <f>[1]従19!$AJ$49</f>
        <v>明・大
昭・平</v>
      </c>
      <c r="AK49" s="722"/>
      <c r="AL49" s="722"/>
      <c r="AM49" s="723">
        <f>[1]従19!$AM$49</f>
        <v>0</v>
      </c>
      <c r="AN49" s="723"/>
      <c r="AO49" s="723"/>
      <c r="AP49" s="208" t="s">
        <v>7</v>
      </c>
      <c r="AQ49" s="724">
        <f>[1]従19!$AQ$49</f>
        <v>0</v>
      </c>
      <c r="AR49" s="724"/>
      <c r="AS49" s="724"/>
      <c r="AT49" s="208" t="s">
        <v>7</v>
      </c>
      <c r="AU49" s="724">
        <f>[1]従19!$AU$49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[1]従19!$J$50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[1]従19!$AX$50</f>
        <v>0</v>
      </c>
      <c r="AY50" s="920"/>
      <c r="AZ50" s="920"/>
      <c r="BA50" s="920"/>
      <c r="BB50" s="920"/>
      <c r="BC50" s="920"/>
      <c r="BD50" s="920"/>
      <c r="BE50" s="920"/>
      <c r="BF50" s="201"/>
      <c r="BG50" s="201"/>
      <c r="BH50" s="735">
        <f>[1]従19!$BH$50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[1]従19!$CC$50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[1]従19!$J$51</f>
        <v>0</v>
      </c>
      <c r="K51" s="713"/>
      <c r="L51" s="713"/>
      <c r="M51" s="713"/>
      <c r="N51" s="713"/>
      <c r="O51" s="713"/>
      <c r="P51" s="713"/>
      <c r="Q51" s="713"/>
      <c r="R51" s="713"/>
      <c r="S51" s="713"/>
      <c r="T51" s="713"/>
      <c r="U51" s="713"/>
      <c r="V51" s="713"/>
      <c r="W51" s="713"/>
      <c r="X51" s="716">
        <f>[1]従19!$X$51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[1]従19!$Z$52</f>
        <v>0</v>
      </c>
      <c r="AA52" s="719"/>
      <c r="AB52" s="719"/>
      <c r="AC52" s="719"/>
      <c r="AD52" s="719"/>
      <c r="AE52" s="719"/>
      <c r="AF52" s="719"/>
      <c r="AG52" s="719"/>
      <c r="AH52" s="719"/>
      <c r="AI52" s="720"/>
      <c r="AJ52" s="721" t="str">
        <f>[1]従19!$AJ$52</f>
        <v>明・大
昭・平</v>
      </c>
      <c r="AK52" s="722"/>
      <c r="AL52" s="722"/>
      <c r="AM52" s="723">
        <f>[1]従19!$AM$52</f>
        <v>0</v>
      </c>
      <c r="AN52" s="723"/>
      <c r="AO52" s="723"/>
      <c r="AP52" s="208" t="s">
        <v>7</v>
      </c>
      <c r="AQ52" s="724">
        <f>[1]従19!$AQ$52</f>
        <v>0</v>
      </c>
      <c r="AR52" s="724"/>
      <c r="AS52" s="724"/>
      <c r="AT52" s="208" t="s">
        <v>7</v>
      </c>
      <c r="AU52" s="724">
        <f>[1]従19!$AU$52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[1]従19!$J$53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[1]従19!$AX$53</f>
        <v>0</v>
      </c>
      <c r="AY53" s="769"/>
      <c r="AZ53" s="769"/>
      <c r="BA53" s="769"/>
      <c r="BB53" s="769"/>
      <c r="BC53" s="769"/>
      <c r="BD53" s="769"/>
      <c r="BE53" s="769"/>
      <c r="BF53" s="163"/>
      <c r="BG53" s="163"/>
      <c r="BH53" s="738">
        <f>[1]従19!$BH$53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[1]従19!$CC$53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[1]従19!$J$54</f>
        <v>0</v>
      </c>
      <c r="K54" s="713"/>
      <c r="L54" s="713"/>
      <c r="M54" s="713"/>
      <c r="N54" s="713"/>
      <c r="O54" s="713"/>
      <c r="P54" s="713"/>
      <c r="Q54" s="713"/>
      <c r="R54" s="713"/>
      <c r="S54" s="713"/>
      <c r="T54" s="713"/>
      <c r="U54" s="713"/>
      <c r="V54" s="713"/>
      <c r="W54" s="713"/>
      <c r="X54" s="783">
        <f>[1]従19!$X$54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[1]従19!$Z$55</f>
        <v>0</v>
      </c>
      <c r="AA55" s="950"/>
      <c r="AB55" s="950"/>
      <c r="AC55" s="950"/>
      <c r="AD55" s="950"/>
      <c r="AE55" s="950"/>
      <c r="AF55" s="950"/>
      <c r="AG55" s="950"/>
      <c r="AH55" s="950"/>
      <c r="AI55" s="951"/>
      <c r="AJ55" s="932" t="str">
        <f>[1]従19!$AJ$55</f>
        <v>明・大
昭・平</v>
      </c>
      <c r="AK55" s="933"/>
      <c r="AL55" s="933"/>
      <c r="AM55" s="763">
        <f>[1]従19!$AM$55</f>
        <v>0</v>
      </c>
      <c r="AN55" s="763"/>
      <c r="AO55" s="763"/>
      <c r="AP55" s="209" t="s">
        <v>7</v>
      </c>
      <c r="AQ55" s="764">
        <f>[1]従19!$AQ$55</f>
        <v>0</v>
      </c>
      <c r="AR55" s="764"/>
      <c r="AS55" s="764"/>
      <c r="AT55" s="209" t="s">
        <v>7</v>
      </c>
      <c r="AU55" s="764">
        <f>[1]従19!$AU$55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CZ123" sqref="CZ123"/>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50"/>
      <c r="CE1" s="850"/>
      <c r="CF1" s="850"/>
      <c r="CG1" s="850"/>
      <c r="CH1" s="850"/>
      <c r="CI1" s="850"/>
      <c r="CJ1" s="85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07"/>
      <c r="CU2" s="711" t="s">
        <v>144</v>
      </c>
      <c r="CV2" s="711"/>
      <c r="CW2" s="711"/>
      <c r="CX2" s="31"/>
      <c r="CY2" s="31"/>
      <c r="CZ2" s="31"/>
      <c r="DA2" s="31"/>
      <c r="DB2" s="31"/>
      <c r="DC2" s="31"/>
      <c r="DD2" s="31"/>
      <c r="DE2" s="31"/>
      <c r="DF2" s="31"/>
      <c r="DG2" s="31"/>
      <c r="DH2" s="31"/>
      <c r="DI2" s="31"/>
      <c r="DJ2" s="31"/>
    </row>
    <row r="3" spans="1:114" ht="16.149999999999999" customHeight="1" x14ac:dyDescent="0.15">
      <c r="A3" s="31"/>
      <c r="B3" s="31"/>
      <c r="C3" s="6"/>
      <c r="D3" s="806"/>
      <c r="E3" s="806"/>
      <c r="F3" s="806"/>
      <c r="G3" s="806"/>
      <c r="H3" s="7"/>
      <c r="I3" s="7"/>
      <c r="J3" s="7"/>
      <c r="K3" s="8"/>
      <c r="L3" s="8"/>
      <c r="M3" s="8"/>
      <c r="N3" s="7"/>
      <c r="O3" s="7"/>
      <c r="P3" s="7"/>
      <c r="Q3" s="7"/>
      <c r="R3" s="7"/>
      <c r="S3" s="7"/>
      <c r="T3" s="206"/>
      <c r="U3" s="206"/>
      <c r="V3" s="206"/>
      <c r="W3" s="849" t="str">
        <f>従1!W3</f>
        <v>令和８年分  従たる給与についての扶養控除額 （異動） 申告書</v>
      </c>
      <c r="X3" s="849"/>
      <c r="Y3" s="849"/>
      <c r="Z3" s="849"/>
      <c r="AA3" s="849"/>
      <c r="AB3" s="849"/>
      <c r="AC3" s="849"/>
      <c r="AD3" s="849"/>
      <c r="AE3" s="849"/>
      <c r="AF3" s="849"/>
      <c r="AG3" s="849"/>
      <c r="AH3" s="849"/>
      <c r="AI3" s="849"/>
      <c r="AJ3" s="849"/>
      <c r="AK3" s="849"/>
      <c r="AL3" s="849"/>
      <c r="AM3" s="849"/>
      <c r="AN3" s="849"/>
      <c r="AO3" s="849"/>
      <c r="AP3" s="849"/>
      <c r="AQ3" s="849"/>
      <c r="AR3" s="849"/>
      <c r="AS3" s="849"/>
      <c r="AT3" s="849"/>
      <c r="AU3" s="849"/>
      <c r="AV3" s="849"/>
      <c r="AW3" s="849"/>
      <c r="AX3" s="849"/>
      <c r="AY3" s="849"/>
      <c r="AZ3" s="849"/>
      <c r="BA3" s="849"/>
      <c r="BB3" s="849"/>
      <c r="BC3" s="849"/>
      <c r="BD3" s="849"/>
      <c r="BE3" s="849"/>
      <c r="BF3" s="849"/>
      <c r="BG3" s="849"/>
      <c r="BH3" s="849"/>
      <c r="BI3" s="849"/>
      <c r="BJ3" s="849"/>
      <c r="BK3" s="849"/>
      <c r="BL3" s="849"/>
      <c r="BM3" s="849"/>
      <c r="BN3" s="849"/>
      <c r="BO3" s="849"/>
      <c r="BP3" s="849"/>
      <c r="BQ3" s="849"/>
      <c r="BR3" s="849"/>
      <c r="BS3" s="849"/>
      <c r="BT3" s="849"/>
      <c r="BU3" s="849"/>
      <c r="BV3" s="849"/>
      <c r="BW3" s="849"/>
      <c r="BX3" s="849"/>
      <c r="BY3" s="849"/>
      <c r="BZ3" s="206"/>
      <c r="CA3" s="206"/>
      <c r="CB3" s="206"/>
      <c r="CC3" s="206"/>
      <c r="CD3" s="206"/>
      <c r="CE3" s="31"/>
      <c r="CF3" s="31"/>
      <c r="CG3" s="31"/>
      <c r="CH3" s="31"/>
      <c r="CI3" s="31"/>
      <c r="CJ3" s="31"/>
      <c r="CK3" s="31"/>
      <c r="CL3" s="31"/>
      <c r="CM3" s="31"/>
      <c r="CN3" s="31"/>
      <c r="CO3" s="31"/>
      <c r="CP3" s="31"/>
      <c r="CQ3" s="31"/>
      <c r="CR3" s="31"/>
      <c r="CS3" s="31"/>
      <c r="CT3" s="207"/>
      <c r="CU3" s="711"/>
      <c r="CV3" s="711"/>
      <c r="CW3" s="711"/>
      <c r="CX3" s="31"/>
      <c r="CY3" s="31"/>
      <c r="CZ3" s="31"/>
      <c r="DA3" s="31"/>
      <c r="DB3" s="27"/>
      <c r="DC3" s="31"/>
      <c r="DD3" s="31"/>
      <c r="DE3" s="31"/>
      <c r="DF3" s="31"/>
      <c r="DG3" s="31"/>
      <c r="DH3" s="31"/>
      <c r="DI3" s="31"/>
      <c r="DJ3" s="31"/>
    </row>
    <row r="4" spans="1:114" ht="16.149999999999999" customHeight="1" x14ac:dyDescent="0.15">
      <c r="A4" s="31"/>
      <c r="B4" s="31"/>
      <c r="C4" s="6"/>
      <c r="D4" s="806"/>
      <c r="E4" s="806"/>
      <c r="F4" s="806"/>
      <c r="G4" s="806"/>
      <c r="H4" s="7"/>
      <c r="I4" s="7"/>
      <c r="J4" s="7"/>
      <c r="K4" s="8"/>
      <c r="L4" s="8"/>
      <c r="M4" s="8"/>
      <c r="N4" s="7"/>
      <c r="O4" s="7"/>
      <c r="P4" s="7"/>
      <c r="Q4" s="7"/>
      <c r="R4" s="7"/>
      <c r="S4" s="7"/>
      <c r="T4" s="206"/>
      <c r="U4" s="206"/>
      <c r="V4" s="206"/>
      <c r="W4" s="849"/>
      <c r="X4" s="849"/>
      <c r="Y4" s="849"/>
      <c r="Z4" s="849"/>
      <c r="AA4" s="849"/>
      <c r="AB4" s="849"/>
      <c r="AC4" s="849"/>
      <c r="AD4" s="849"/>
      <c r="AE4" s="849"/>
      <c r="AF4" s="849"/>
      <c r="AG4" s="849"/>
      <c r="AH4" s="849"/>
      <c r="AI4" s="849"/>
      <c r="AJ4" s="849"/>
      <c r="AK4" s="849"/>
      <c r="AL4" s="849"/>
      <c r="AM4" s="849"/>
      <c r="AN4" s="849"/>
      <c r="AO4" s="849"/>
      <c r="AP4" s="849"/>
      <c r="AQ4" s="849"/>
      <c r="AR4" s="849"/>
      <c r="AS4" s="849"/>
      <c r="AT4" s="849"/>
      <c r="AU4" s="849"/>
      <c r="AV4" s="849"/>
      <c r="AW4" s="849"/>
      <c r="AX4" s="849"/>
      <c r="AY4" s="849"/>
      <c r="AZ4" s="849"/>
      <c r="BA4" s="849"/>
      <c r="BB4" s="849"/>
      <c r="BC4" s="849"/>
      <c r="BD4" s="849"/>
      <c r="BE4" s="849"/>
      <c r="BF4" s="849"/>
      <c r="BG4" s="849"/>
      <c r="BH4" s="849"/>
      <c r="BI4" s="849"/>
      <c r="BJ4" s="849"/>
      <c r="BK4" s="849"/>
      <c r="BL4" s="849"/>
      <c r="BM4" s="849"/>
      <c r="BN4" s="849"/>
      <c r="BO4" s="849"/>
      <c r="BP4" s="849"/>
      <c r="BQ4" s="849"/>
      <c r="BR4" s="849"/>
      <c r="BS4" s="849"/>
      <c r="BT4" s="849"/>
      <c r="BU4" s="849"/>
      <c r="BV4" s="849"/>
      <c r="BW4" s="849"/>
      <c r="BX4" s="849"/>
      <c r="BY4" s="849"/>
      <c r="BZ4" s="206"/>
      <c r="CA4" s="206"/>
      <c r="CB4" s="206"/>
      <c r="CC4" s="206"/>
      <c r="CD4" s="206"/>
      <c r="CE4" s="31"/>
      <c r="CF4" s="31"/>
      <c r="CG4" s="31"/>
      <c r="CH4" s="31"/>
      <c r="CI4" s="31"/>
      <c r="CJ4" s="31"/>
      <c r="CK4" s="31"/>
      <c r="CL4" s="31"/>
      <c r="CM4" s="31"/>
      <c r="CN4" s="31"/>
      <c r="CO4" s="31"/>
      <c r="CP4" s="31"/>
      <c r="CQ4" s="31"/>
      <c r="CR4" s="31"/>
      <c r="CS4" s="31"/>
      <c r="CT4" s="207"/>
      <c r="CU4" s="711"/>
      <c r="CV4" s="711"/>
      <c r="CW4" s="711"/>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711"/>
      <c r="CV5" s="711"/>
      <c r="CW5" s="711"/>
      <c r="CX5" s="31"/>
      <c r="CY5" s="31"/>
      <c r="CZ5" s="31"/>
      <c r="DA5" s="31"/>
      <c r="DB5" s="31"/>
      <c r="DC5" s="31"/>
      <c r="DD5" s="31"/>
      <c r="DE5" s="31"/>
      <c r="DF5" s="31"/>
      <c r="DG5" s="31"/>
      <c r="DH5" s="31"/>
      <c r="DI5" s="31"/>
      <c r="DJ5" s="31"/>
    </row>
    <row r="6" spans="1:114" ht="17.25" customHeight="1" x14ac:dyDescent="0.15">
      <c r="A6" s="31"/>
      <c r="B6" s="785" t="s">
        <v>17</v>
      </c>
      <c r="C6" s="785"/>
      <c r="D6" s="785"/>
      <c r="E6" s="785"/>
      <c r="F6" s="785"/>
      <c r="G6" s="876"/>
      <c r="H6" s="900" t="s">
        <v>114</v>
      </c>
      <c r="I6" s="901"/>
      <c r="J6" s="901"/>
      <c r="K6" s="901"/>
      <c r="L6" s="901"/>
      <c r="M6" s="901"/>
      <c r="N6" s="901"/>
      <c r="O6" s="830" t="str">
        <f>会社名!C5</f>
        <v>国税産業　株式会社</v>
      </c>
      <c r="P6" s="831"/>
      <c r="Q6" s="831"/>
      <c r="R6" s="831"/>
      <c r="S6" s="831"/>
      <c r="T6" s="831"/>
      <c r="U6" s="831"/>
      <c r="V6" s="831"/>
      <c r="W6" s="831"/>
      <c r="X6" s="831"/>
      <c r="Y6" s="831"/>
      <c r="Z6" s="831"/>
      <c r="AA6" s="831"/>
      <c r="AB6" s="831"/>
      <c r="AC6" s="831"/>
      <c r="AD6" s="831"/>
      <c r="AE6" s="831"/>
      <c r="AF6" s="831"/>
      <c r="AG6" s="831"/>
      <c r="AH6" s="831"/>
      <c r="AI6" s="831"/>
      <c r="AJ6" s="831"/>
      <c r="AK6" s="831"/>
      <c r="AL6" s="831"/>
      <c r="AM6" s="831"/>
      <c r="AN6" s="831"/>
      <c r="AO6" s="831"/>
      <c r="AP6" s="831"/>
      <c r="AQ6" s="831"/>
      <c r="AR6" s="831"/>
      <c r="AS6" s="831"/>
      <c r="AT6" s="831"/>
      <c r="AU6" s="831"/>
      <c r="AV6" s="831"/>
      <c r="AW6" s="831"/>
      <c r="AX6" s="831"/>
      <c r="AY6" s="831"/>
      <c r="AZ6" s="871" t="str">
        <f>会社名!C6</f>
        <v>1234567890123</v>
      </c>
      <c r="BA6" s="872"/>
      <c r="BB6" s="771" t="s">
        <v>112</v>
      </c>
      <c r="BC6" s="772"/>
      <c r="BD6" s="772"/>
      <c r="BE6" s="772"/>
      <c r="BF6" s="772"/>
      <c r="BG6" s="772"/>
      <c r="BH6" s="772"/>
      <c r="BI6" s="772"/>
      <c r="BJ6" s="772"/>
      <c r="BK6" s="772"/>
      <c r="BL6" s="815">
        <f>[1]従20!$BL$6</f>
        <v>0</v>
      </c>
      <c r="BM6" s="816"/>
      <c r="BN6" s="816"/>
      <c r="BO6" s="816"/>
      <c r="BP6" s="816"/>
      <c r="BQ6" s="816"/>
      <c r="BR6" s="816"/>
      <c r="BS6" s="816"/>
      <c r="BT6" s="816"/>
      <c r="BU6" s="816"/>
      <c r="BV6" s="816"/>
      <c r="BW6" s="816"/>
      <c r="BX6" s="816"/>
      <c r="BY6" s="816"/>
      <c r="BZ6" s="816"/>
      <c r="CA6" s="816"/>
      <c r="CB6" s="816"/>
      <c r="CC6" s="816"/>
      <c r="CD6" s="816"/>
      <c r="CE6" s="816"/>
      <c r="CF6" s="816"/>
      <c r="CG6" s="816"/>
      <c r="CH6" s="816"/>
      <c r="CI6" s="817"/>
      <c r="CJ6" s="846" t="s">
        <v>18</v>
      </c>
      <c r="CK6" s="847"/>
      <c r="CL6" s="847"/>
      <c r="CM6" s="847"/>
      <c r="CN6" s="848"/>
      <c r="CO6" s="836" t="str">
        <f>[1]従20!$CO$6</f>
        <v>昭和</v>
      </c>
      <c r="CP6" s="837"/>
      <c r="CQ6" s="837"/>
      <c r="CR6" s="813">
        <f>[1]従20!$CR$6</f>
        <v>0</v>
      </c>
      <c r="CS6" s="811" t="s">
        <v>2</v>
      </c>
      <c r="CT6" s="813">
        <f>[1]従20!$CT$6</f>
        <v>0</v>
      </c>
      <c r="CU6" s="811" t="s">
        <v>19</v>
      </c>
      <c r="CV6" s="813">
        <f>[1]従20!$CV$6</f>
        <v>0</v>
      </c>
      <c r="CW6" s="812" t="s">
        <v>64</v>
      </c>
      <c r="CX6" s="31"/>
      <c r="CY6" s="31"/>
      <c r="CZ6" s="31"/>
      <c r="DA6" s="26"/>
      <c r="DB6" s="31"/>
      <c r="DC6" s="31"/>
      <c r="DD6" s="31"/>
      <c r="DE6" s="31"/>
      <c r="DF6" s="31"/>
      <c r="DG6" s="31"/>
      <c r="DH6" s="31"/>
      <c r="DI6" s="31"/>
      <c r="DJ6" s="31"/>
    </row>
    <row r="7" spans="1:114" ht="14.1" customHeight="1" x14ac:dyDescent="0.15">
      <c r="A7" s="31"/>
      <c r="B7" s="877"/>
      <c r="C7" s="877"/>
      <c r="D7" s="877"/>
      <c r="E7" s="877"/>
      <c r="F7" s="877"/>
      <c r="G7" s="878"/>
      <c r="H7" s="900"/>
      <c r="I7" s="901"/>
      <c r="J7" s="901"/>
      <c r="K7" s="901"/>
      <c r="L7" s="901"/>
      <c r="M7" s="901"/>
      <c r="N7" s="901"/>
      <c r="O7" s="830"/>
      <c r="P7" s="831"/>
      <c r="Q7" s="831"/>
      <c r="R7" s="831"/>
      <c r="S7" s="831"/>
      <c r="T7" s="831"/>
      <c r="U7" s="831"/>
      <c r="V7" s="831"/>
      <c r="W7" s="831"/>
      <c r="X7" s="831"/>
      <c r="Y7" s="831"/>
      <c r="Z7" s="831"/>
      <c r="AA7" s="831"/>
      <c r="AB7" s="831"/>
      <c r="AC7" s="831"/>
      <c r="AD7" s="831"/>
      <c r="AE7" s="831"/>
      <c r="AF7" s="831"/>
      <c r="AG7" s="831"/>
      <c r="AH7" s="831"/>
      <c r="AI7" s="831"/>
      <c r="AJ7" s="831"/>
      <c r="AK7" s="831"/>
      <c r="AL7" s="831"/>
      <c r="AM7" s="831"/>
      <c r="AN7" s="831"/>
      <c r="AO7" s="831"/>
      <c r="AP7" s="831"/>
      <c r="AQ7" s="831"/>
      <c r="AR7" s="831"/>
      <c r="AS7" s="831"/>
      <c r="AT7" s="831"/>
      <c r="AU7" s="831"/>
      <c r="AV7" s="831"/>
      <c r="AW7" s="831"/>
      <c r="AX7" s="831"/>
      <c r="AY7" s="831"/>
      <c r="AZ7" s="871"/>
      <c r="BA7" s="872"/>
      <c r="BB7" s="771"/>
      <c r="BC7" s="772"/>
      <c r="BD7" s="772"/>
      <c r="BE7" s="772"/>
      <c r="BF7" s="772"/>
      <c r="BG7" s="772"/>
      <c r="BH7" s="772"/>
      <c r="BI7" s="772"/>
      <c r="BJ7" s="772"/>
      <c r="BK7" s="772"/>
      <c r="BL7" s="873">
        <f>[1]従20!$BL$7</f>
        <v>0</v>
      </c>
      <c r="BM7" s="874"/>
      <c r="BN7" s="874"/>
      <c r="BO7" s="874"/>
      <c r="BP7" s="874"/>
      <c r="BQ7" s="874"/>
      <c r="BR7" s="874"/>
      <c r="BS7" s="874"/>
      <c r="BT7" s="874"/>
      <c r="BU7" s="874"/>
      <c r="BV7" s="874"/>
      <c r="BW7" s="874"/>
      <c r="BX7" s="874"/>
      <c r="BY7" s="874"/>
      <c r="BZ7" s="874"/>
      <c r="CA7" s="874"/>
      <c r="CB7" s="874"/>
      <c r="CC7" s="874"/>
      <c r="CD7" s="874"/>
      <c r="CE7" s="874"/>
      <c r="CF7" s="874"/>
      <c r="CG7" s="874"/>
      <c r="CH7" s="826">
        <f>[1]従20!$CH$7</f>
        <v>0</v>
      </c>
      <c r="CI7" s="827"/>
      <c r="CJ7" s="846"/>
      <c r="CK7" s="847"/>
      <c r="CL7" s="847"/>
      <c r="CM7" s="847"/>
      <c r="CN7" s="848"/>
      <c r="CO7" s="838"/>
      <c r="CP7" s="839"/>
      <c r="CQ7" s="839"/>
      <c r="CR7" s="814"/>
      <c r="CS7" s="812"/>
      <c r="CT7" s="814"/>
      <c r="CU7" s="812"/>
      <c r="CV7" s="814"/>
      <c r="CW7" s="812"/>
      <c r="CX7" s="31"/>
      <c r="CY7" s="31"/>
      <c r="CZ7" s="31"/>
      <c r="DA7" s="31"/>
      <c r="DB7" s="31"/>
      <c r="DC7" s="31"/>
      <c r="DD7" s="31"/>
      <c r="DE7" s="31"/>
      <c r="DF7" s="31"/>
      <c r="DG7" s="31"/>
      <c r="DH7" s="31"/>
      <c r="DI7" s="31"/>
      <c r="DJ7" s="31"/>
    </row>
    <row r="8" spans="1:114" ht="27" customHeight="1" x14ac:dyDescent="0.15">
      <c r="A8" s="31"/>
      <c r="B8" s="31"/>
      <c r="C8" s="31"/>
      <c r="D8" s="31"/>
      <c r="E8" s="31"/>
      <c r="F8" s="31"/>
      <c r="G8" s="31"/>
      <c r="H8" s="900"/>
      <c r="I8" s="901"/>
      <c r="J8" s="901"/>
      <c r="K8" s="901"/>
      <c r="L8" s="901"/>
      <c r="M8" s="901"/>
      <c r="N8" s="901"/>
      <c r="O8" s="830"/>
      <c r="P8" s="831"/>
      <c r="Q8" s="831"/>
      <c r="R8" s="831"/>
      <c r="S8" s="831"/>
      <c r="T8" s="831"/>
      <c r="U8" s="831"/>
      <c r="V8" s="831"/>
      <c r="W8" s="831"/>
      <c r="X8" s="831"/>
      <c r="Y8" s="831"/>
      <c r="Z8" s="831"/>
      <c r="AA8" s="831"/>
      <c r="AB8" s="831"/>
      <c r="AC8" s="831"/>
      <c r="AD8" s="831"/>
      <c r="AE8" s="831"/>
      <c r="AF8" s="831"/>
      <c r="AG8" s="831"/>
      <c r="AH8" s="831"/>
      <c r="AI8" s="831"/>
      <c r="AJ8" s="831"/>
      <c r="AK8" s="831"/>
      <c r="AL8" s="831"/>
      <c r="AM8" s="831"/>
      <c r="AN8" s="831"/>
      <c r="AO8" s="831"/>
      <c r="AP8" s="831"/>
      <c r="AQ8" s="831"/>
      <c r="AR8" s="831"/>
      <c r="AS8" s="831"/>
      <c r="AT8" s="831"/>
      <c r="AU8" s="831"/>
      <c r="AV8" s="831"/>
      <c r="AW8" s="831"/>
      <c r="AX8" s="831"/>
      <c r="AY8" s="831"/>
      <c r="AZ8" s="871"/>
      <c r="BA8" s="872"/>
      <c r="BB8" s="771"/>
      <c r="BC8" s="772"/>
      <c r="BD8" s="772"/>
      <c r="BE8" s="772"/>
      <c r="BF8" s="772"/>
      <c r="BG8" s="772"/>
      <c r="BH8" s="772"/>
      <c r="BI8" s="772"/>
      <c r="BJ8" s="772"/>
      <c r="BK8" s="772"/>
      <c r="BL8" s="875"/>
      <c r="BM8" s="715"/>
      <c r="BN8" s="715"/>
      <c r="BO8" s="715"/>
      <c r="BP8" s="715"/>
      <c r="BQ8" s="715"/>
      <c r="BR8" s="715"/>
      <c r="BS8" s="715"/>
      <c r="BT8" s="715"/>
      <c r="BU8" s="715"/>
      <c r="BV8" s="715"/>
      <c r="BW8" s="715"/>
      <c r="BX8" s="715"/>
      <c r="BY8" s="715"/>
      <c r="BZ8" s="715"/>
      <c r="CA8" s="715"/>
      <c r="CB8" s="715"/>
      <c r="CC8" s="715"/>
      <c r="CD8" s="715"/>
      <c r="CE8" s="715"/>
      <c r="CF8" s="715"/>
      <c r="CG8" s="715"/>
      <c r="CH8" s="828"/>
      <c r="CI8" s="829"/>
      <c r="CJ8" s="807" t="s">
        <v>29</v>
      </c>
      <c r="CK8" s="808"/>
      <c r="CL8" s="808"/>
      <c r="CM8" s="808"/>
      <c r="CN8" s="809"/>
      <c r="CO8" s="810">
        <f>[1]従20!$CO$8</f>
        <v>0</v>
      </c>
      <c r="CP8" s="810"/>
      <c r="CQ8" s="810"/>
      <c r="CR8" s="810"/>
      <c r="CS8" s="810"/>
      <c r="CT8" s="810"/>
      <c r="CU8" s="810"/>
      <c r="CV8" s="810"/>
      <c r="CW8" s="810"/>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902" t="s">
        <v>36</v>
      </c>
      <c r="I9" s="903"/>
      <c r="J9" s="903"/>
      <c r="K9" s="903"/>
      <c r="L9" s="903"/>
      <c r="M9" s="903"/>
      <c r="N9" s="903"/>
      <c r="O9" s="170"/>
      <c r="P9" s="832" t="s">
        <v>41</v>
      </c>
      <c r="Q9" s="832"/>
      <c r="R9" s="832"/>
      <c r="S9" s="832"/>
      <c r="T9" s="832"/>
      <c r="U9" s="832"/>
      <c r="V9" s="832"/>
      <c r="W9" s="832"/>
      <c r="X9" s="832"/>
      <c r="Y9" s="832"/>
      <c r="Z9" s="832"/>
      <c r="AA9" s="832"/>
      <c r="AB9" s="832"/>
      <c r="AC9" s="832"/>
      <c r="AD9" s="832"/>
      <c r="AE9" s="832"/>
      <c r="AF9" s="832"/>
      <c r="AG9" s="832"/>
      <c r="AH9" s="832"/>
      <c r="AI9" s="832"/>
      <c r="AJ9" s="832"/>
      <c r="AK9" s="832"/>
      <c r="AL9" s="832"/>
      <c r="AM9" s="832"/>
      <c r="AN9" s="832"/>
      <c r="AO9" s="832"/>
      <c r="AP9" s="832"/>
      <c r="AQ9" s="832"/>
      <c r="AR9" s="832"/>
      <c r="AS9" s="832"/>
      <c r="AT9" s="832"/>
      <c r="AU9" s="832"/>
      <c r="AV9" s="166"/>
      <c r="AW9" s="166"/>
      <c r="AX9" s="166"/>
      <c r="AY9" s="166"/>
      <c r="AZ9" s="167"/>
      <c r="BA9" s="168"/>
      <c r="BB9" s="840" t="s">
        <v>27</v>
      </c>
      <c r="BC9" s="841"/>
      <c r="BD9" s="841"/>
      <c r="BE9" s="841"/>
      <c r="BF9" s="841"/>
      <c r="BG9" s="841"/>
      <c r="BH9" s="841"/>
      <c r="BI9" s="841"/>
      <c r="BJ9" s="841"/>
      <c r="BK9" s="841"/>
      <c r="BL9" s="853" t="str">
        <f>IF(CH7&lt;=0,"",IF((LEN(CH7)-11&lt;=0),"0",MID(CH7,LEN(CH7)-11,1)))</f>
        <v/>
      </c>
      <c r="BM9" s="854"/>
      <c r="BN9" s="854" t="str">
        <f>IF(CH7&lt;=0,"",IF((LEN(CH7)-10&lt;=0),"0",MID(CH7,LEN(CH7)-10,1)))</f>
        <v/>
      </c>
      <c r="BO9" s="854"/>
      <c r="BP9" s="823" t="str">
        <f>IF(CH7&lt;=0,"",IF((LEN(CH7)-9&lt;=0),"0",MID(CH7,LEN(CH7)-9,1)))</f>
        <v/>
      </c>
      <c r="BQ9" s="823"/>
      <c r="BR9" s="823" t="str">
        <f>IF(CH7&lt;=0,"",IF((LEN(CH7)-8&lt;=0),"0",MID(CH7,LEN(CH7)-8,1)))</f>
        <v/>
      </c>
      <c r="BS9" s="823"/>
      <c r="BT9" s="823" t="str">
        <f>IF(CH7&lt;=0,"",IF((LEN(CH7)-7&lt;=0),"0",MID(CH7,LEN(CH7)-7,1)))</f>
        <v/>
      </c>
      <c r="BU9" s="823"/>
      <c r="BV9" s="823" t="str">
        <f>IF(CH7&lt;=0,"",IF((LEN(CH7)-6&lt;=0),"0",MID(CH7,LEN(CH7)-6,1)))</f>
        <v/>
      </c>
      <c r="BW9" s="823"/>
      <c r="BX9" s="823" t="str">
        <f>IF(CH7&lt;=0,"",IF((LEN(CH7)-5&lt;=0),"0",MID(CH7,LEN(CH7)-5,1)))</f>
        <v/>
      </c>
      <c r="BY9" s="823"/>
      <c r="BZ9" s="823" t="str">
        <f>IF(CH7&lt;=0,"",IF((LEN(CH7)-4&lt;=0),"0",MID(CH7,LEN(CH7)-4,1)))</f>
        <v/>
      </c>
      <c r="CA9" s="823"/>
      <c r="CB9" s="823" t="str">
        <f>IF(CH7&lt;=0,"",IF((LEN(CH7)-3&lt;=0),"0",MID(CH7,LEN(CH7)-3,1)))</f>
        <v/>
      </c>
      <c r="CC9" s="823"/>
      <c r="CD9" s="823" t="str">
        <f>IF(CH7&lt;=0,"",IF((LEN(CH7)-2&lt;=0),"0",MID(CH7,LEN(CH7)-2,1)))</f>
        <v/>
      </c>
      <c r="CE9" s="823"/>
      <c r="CF9" s="823" t="str">
        <f>IF(CH7&lt;=0,"",IF((LEN(CH7)-1&lt;=0),"0",MID(CH7,LEN(CH7)-1,1)))</f>
        <v/>
      </c>
      <c r="CG9" s="823"/>
      <c r="CH9" s="854" t="str">
        <f>IF(CH7&lt;&gt;0,RIGHT(CH7,1),"")</f>
        <v/>
      </c>
      <c r="CI9" s="868"/>
      <c r="CJ9" s="859" t="s">
        <v>20</v>
      </c>
      <c r="CK9" s="860"/>
      <c r="CL9" s="860"/>
      <c r="CM9" s="860"/>
      <c r="CN9" s="861"/>
      <c r="CO9" s="833" t="str">
        <f>[1]従20!$CO$9</f>
        <v>本人</v>
      </c>
      <c r="CP9" s="833"/>
      <c r="CQ9" s="833"/>
      <c r="CR9" s="833"/>
      <c r="CS9" s="833"/>
      <c r="CT9" s="833"/>
      <c r="CU9" s="833"/>
      <c r="CV9" s="833"/>
      <c r="CW9" s="833"/>
      <c r="CX9" s="31"/>
      <c r="CY9" s="31"/>
      <c r="CZ9" s="31"/>
      <c r="DA9" s="31"/>
      <c r="DB9" s="31"/>
      <c r="DC9" s="31"/>
      <c r="DD9" s="31"/>
      <c r="DE9" s="31"/>
      <c r="DF9" s="31"/>
      <c r="DG9" s="31"/>
      <c r="DH9" s="31"/>
      <c r="DI9" s="31"/>
      <c r="DJ9" s="31"/>
    </row>
    <row r="10" spans="1:114" ht="18" customHeight="1" x14ac:dyDescent="0.15">
      <c r="A10" s="31"/>
      <c r="B10" s="31"/>
      <c r="C10" s="818" t="str">
        <f>会社名!E4</f>
        <v>麹町</v>
      </c>
      <c r="D10" s="818"/>
      <c r="E10" s="818"/>
      <c r="F10" s="818"/>
      <c r="G10" s="31"/>
      <c r="H10" s="900"/>
      <c r="I10" s="901"/>
      <c r="J10" s="901"/>
      <c r="K10" s="901"/>
      <c r="L10" s="901"/>
      <c r="M10" s="901"/>
      <c r="N10" s="901"/>
      <c r="O10" s="819" t="str">
        <f>IF(AZ6&lt;=0,"",IF((LEN(AZ6)-12&lt;=0),"",MID(AZ6,LEN(AZ6)-12,1)))</f>
        <v>1</v>
      </c>
      <c r="P10" s="820"/>
      <c r="Q10" s="820"/>
      <c r="R10" s="820" t="str">
        <f>IF(AZ6&lt;=0,"",IF((LEN(AZ6)-11&lt;=0),"0",MID(AZ6,LEN(AZ6)-11,1)))</f>
        <v>2</v>
      </c>
      <c r="S10" s="820"/>
      <c r="T10" s="820"/>
      <c r="U10" s="820" t="str">
        <f>IF(AZ6&lt;=0,"",IF((LEN(AZ6)-10&lt;=0),"0",MID(AZ6,LEN(AZ6)-10,1)))</f>
        <v>3</v>
      </c>
      <c r="V10" s="820"/>
      <c r="W10" s="820"/>
      <c r="X10" s="820" t="str">
        <f>IF(AZ6&lt;=0,"",IF((LEN(AZ6)-9&lt;=0),"0",MID(AZ6,LEN(AZ6)-9,1)))</f>
        <v>4</v>
      </c>
      <c r="Y10" s="820"/>
      <c r="Z10" s="820"/>
      <c r="AA10" s="820" t="str">
        <f>IF(AZ6&lt;=0,"",IF((LEN(AZ6)-8&lt;=0),"0",MID(AZ6,LEN(AZ6)-8,1)))</f>
        <v>5</v>
      </c>
      <c r="AB10" s="820"/>
      <c r="AC10" s="820"/>
      <c r="AD10" s="820" t="str">
        <f>IF(AZ6&lt;=0,"",IF((LEN(AZ6)-7&lt;=0),"0",MID(AZ6,LEN(AZ6)-7,1)))</f>
        <v>6</v>
      </c>
      <c r="AE10" s="820"/>
      <c r="AF10" s="820"/>
      <c r="AG10" s="820" t="str">
        <f>IF(AZ6&lt;=0,"",IF((LEN(AZ6)-6&lt;=0),"0",MID(AZ6,LEN(AZ6)-6,1)))</f>
        <v>7</v>
      </c>
      <c r="AH10" s="820"/>
      <c r="AI10" s="820"/>
      <c r="AJ10" s="820" t="str">
        <f>IF(AZ6&lt;=0,"",IF((LEN(AZ6)-5&lt;=0),"0",MID(AZ6,LEN(AZ6)-5,1)))</f>
        <v>8</v>
      </c>
      <c r="AK10" s="820"/>
      <c r="AL10" s="820"/>
      <c r="AM10" s="820" t="str">
        <f>IF(AZ6&lt;=0,"",IF((LEN(AZ6)-4&lt;=0),"0",MID(AZ6,LEN(AZ6)-4,1)))</f>
        <v>9</v>
      </c>
      <c r="AN10" s="820"/>
      <c r="AO10" s="820"/>
      <c r="AP10" s="820" t="str">
        <f>IF(AZ6&lt;=0,"",IF((LEN(AZ6)-3&lt;=0),"0",MID(AZ6,LEN(AZ6)-3,1)))</f>
        <v>0</v>
      </c>
      <c r="AQ10" s="820"/>
      <c r="AR10" s="820"/>
      <c r="AS10" s="820" t="str">
        <f>IF(AZ6&lt;=0,"",IF((LEN(AZ6)-2&lt;=0),"0",MID(AZ6,LEN(AZ6)-2,1)))</f>
        <v>1</v>
      </c>
      <c r="AT10" s="820"/>
      <c r="AU10" s="820"/>
      <c r="AV10" s="820" t="str">
        <f>IF(AZ6&lt;=0,"",IF((LEN(AZ6)-1&lt;=0),"0",MID(AZ6,LEN(AZ6)-1,1)))</f>
        <v>2</v>
      </c>
      <c r="AW10" s="820"/>
      <c r="AX10" s="820"/>
      <c r="AY10" s="820" t="str">
        <f>IF(AZ6&lt;&gt;0,RIGHT(AZ6,1),"")</f>
        <v>3</v>
      </c>
      <c r="AZ10" s="820"/>
      <c r="BA10" s="851"/>
      <c r="BB10" s="842"/>
      <c r="BC10" s="843"/>
      <c r="BD10" s="843"/>
      <c r="BE10" s="843"/>
      <c r="BF10" s="843"/>
      <c r="BG10" s="843"/>
      <c r="BH10" s="843"/>
      <c r="BI10" s="843"/>
      <c r="BJ10" s="843"/>
      <c r="BK10" s="843"/>
      <c r="BL10" s="855"/>
      <c r="BM10" s="856"/>
      <c r="BN10" s="856"/>
      <c r="BO10" s="856"/>
      <c r="BP10" s="824"/>
      <c r="BQ10" s="824"/>
      <c r="BR10" s="824"/>
      <c r="BS10" s="824"/>
      <c r="BT10" s="824"/>
      <c r="BU10" s="824"/>
      <c r="BV10" s="824"/>
      <c r="BW10" s="824"/>
      <c r="BX10" s="824"/>
      <c r="BY10" s="824"/>
      <c r="BZ10" s="824"/>
      <c r="CA10" s="824"/>
      <c r="CB10" s="824"/>
      <c r="CC10" s="824"/>
      <c r="CD10" s="824"/>
      <c r="CE10" s="824"/>
      <c r="CF10" s="824"/>
      <c r="CG10" s="824"/>
      <c r="CH10" s="856"/>
      <c r="CI10" s="869"/>
      <c r="CJ10" s="862"/>
      <c r="CK10" s="863"/>
      <c r="CL10" s="863"/>
      <c r="CM10" s="863"/>
      <c r="CN10" s="864"/>
      <c r="CO10" s="834"/>
      <c r="CP10" s="834"/>
      <c r="CQ10" s="834"/>
      <c r="CR10" s="834"/>
      <c r="CS10" s="834"/>
      <c r="CT10" s="834"/>
      <c r="CU10" s="834"/>
      <c r="CV10" s="834"/>
      <c r="CW10" s="834"/>
      <c r="CX10" s="31"/>
      <c r="CY10" s="31"/>
      <c r="CZ10" s="31"/>
      <c r="DA10" s="31"/>
      <c r="DB10" s="31"/>
      <c r="DC10" s="31"/>
      <c r="DD10" s="31"/>
      <c r="DE10" s="31"/>
      <c r="DF10" s="31"/>
      <c r="DG10" s="31"/>
      <c r="DH10" s="31"/>
      <c r="DI10" s="31"/>
      <c r="DJ10" s="31"/>
    </row>
    <row r="11" spans="1:114" ht="8.4499999999999993" customHeight="1" x14ac:dyDescent="0.15">
      <c r="A11" s="31"/>
      <c r="B11" s="31"/>
      <c r="C11" s="818"/>
      <c r="D11" s="818"/>
      <c r="E11" s="818"/>
      <c r="F11" s="818"/>
      <c r="G11" s="31"/>
      <c r="H11" s="904"/>
      <c r="I11" s="905"/>
      <c r="J11" s="905"/>
      <c r="K11" s="905"/>
      <c r="L11" s="905"/>
      <c r="M11" s="905"/>
      <c r="N11" s="905"/>
      <c r="O11" s="821"/>
      <c r="P11" s="822"/>
      <c r="Q11" s="822"/>
      <c r="R11" s="822"/>
      <c r="S11" s="822"/>
      <c r="T11" s="822"/>
      <c r="U11" s="822"/>
      <c r="V11" s="822"/>
      <c r="W11" s="822"/>
      <c r="X11" s="822"/>
      <c r="Y11" s="822"/>
      <c r="Z11" s="822"/>
      <c r="AA11" s="822"/>
      <c r="AB11" s="822"/>
      <c r="AC11" s="822"/>
      <c r="AD11" s="822"/>
      <c r="AE11" s="822"/>
      <c r="AF11" s="822"/>
      <c r="AG11" s="822"/>
      <c r="AH11" s="822"/>
      <c r="AI11" s="822"/>
      <c r="AJ11" s="822"/>
      <c r="AK11" s="822"/>
      <c r="AL11" s="822"/>
      <c r="AM11" s="822"/>
      <c r="AN11" s="822"/>
      <c r="AO11" s="822"/>
      <c r="AP11" s="822"/>
      <c r="AQ11" s="822"/>
      <c r="AR11" s="822"/>
      <c r="AS11" s="822"/>
      <c r="AT11" s="822"/>
      <c r="AU11" s="822"/>
      <c r="AV11" s="822"/>
      <c r="AW11" s="822"/>
      <c r="AX11" s="822"/>
      <c r="AY11" s="822"/>
      <c r="AZ11" s="822"/>
      <c r="BA11" s="852"/>
      <c r="BB11" s="844"/>
      <c r="BC11" s="845"/>
      <c r="BD11" s="845"/>
      <c r="BE11" s="845"/>
      <c r="BF11" s="845"/>
      <c r="BG11" s="845"/>
      <c r="BH11" s="845"/>
      <c r="BI11" s="845"/>
      <c r="BJ11" s="845"/>
      <c r="BK11" s="845"/>
      <c r="BL11" s="857"/>
      <c r="BM11" s="858"/>
      <c r="BN11" s="858"/>
      <c r="BO11" s="858"/>
      <c r="BP11" s="825"/>
      <c r="BQ11" s="825"/>
      <c r="BR11" s="825"/>
      <c r="BS11" s="825"/>
      <c r="BT11" s="825"/>
      <c r="BU11" s="825"/>
      <c r="BV11" s="825"/>
      <c r="BW11" s="825"/>
      <c r="BX11" s="825"/>
      <c r="BY11" s="825"/>
      <c r="BZ11" s="825"/>
      <c r="CA11" s="825"/>
      <c r="CB11" s="825"/>
      <c r="CC11" s="825"/>
      <c r="CD11" s="825"/>
      <c r="CE11" s="825"/>
      <c r="CF11" s="825"/>
      <c r="CG11" s="825"/>
      <c r="CH11" s="858"/>
      <c r="CI11" s="870"/>
      <c r="CJ11" s="865"/>
      <c r="CK11" s="866"/>
      <c r="CL11" s="866"/>
      <c r="CM11" s="866"/>
      <c r="CN11" s="867"/>
      <c r="CO11" s="835"/>
      <c r="CP11" s="835"/>
      <c r="CQ11" s="835"/>
      <c r="CR11" s="835"/>
      <c r="CS11" s="835"/>
      <c r="CT11" s="835"/>
      <c r="CU11" s="835"/>
      <c r="CV11" s="835"/>
      <c r="CW11" s="835"/>
      <c r="CX11" s="31"/>
      <c r="CY11" s="31"/>
      <c r="CZ11" s="31"/>
      <c r="DA11" s="31"/>
      <c r="DB11" s="31"/>
      <c r="DC11" s="31"/>
      <c r="DD11" s="31"/>
      <c r="DE11" s="31"/>
      <c r="DF11" s="31"/>
      <c r="DG11" s="31"/>
      <c r="DH11" s="31"/>
      <c r="DI11" s="31"/>
      <c r="DJ11" s="31"/>
    </row>
    <row r="12" spans="1:114" ht="16.5" customHeight="1" x14ac:dyDescent="0.15">
      <c r="A12" s="31"/>
      <c r="B12" s="31"/>
      <c r="C12" s="899" t="s">
        <v>23</v>
      </c>
      <c r="D12" s="899"/>
      <c r="E12" s="899"/>
      <c r="F12" s="899"/>
      <c r="G12" s="899"/>
      <c r="H12" s="900" t="s">
        <v>115</v>
      </c>
      <c r="I12" s="901"/>
      <c r="J12" s="901"/>
      <c r="K12" s="901"/>
      <c r="L12" s="901"/>
      <c r="M12" s="901"/>
      <c r="N12" s="901"/>
      <c r="O12" s="896" t="str">
        <f>会社名!C7</f>
        <v>〇〇〇市〇〇〇町〇丁目〇-〇</v>
      </c>
      <c r="P12" s="897"/>
      <c r="Q12" s="897"/>
      <c r="R12" s="897"/>
      <c r="S12" s="897"/>
      <c r="T12" s="897"/>
      <c r="U12" s="897"/>
      <c r="V12" s="897"/>
      <c r="W12" s="897"/>
      <c r="X12" s="897"/>
      <c r="Y12" s="897"/>
      <c r="Z12" s="897"/>
      <c r="AA12" s="897"/>
      <c r="AB12" s="897"/>
      <c r="AC12" s="897"/>
      <c r="AD12" s="897"/>
      <c r="AE12" s="897"/>
      <c r="AF12" s="897"/>
      <c r="AG12" s="897"/>
      <c r="AH12" s="897"/>
      <c r="AI12" s="897"/>
      <c r="AJ12" s="897"/>
      <c r="AK12" s="897"/>
      <c r="AL12" s="897"/>
      <c r="AM12" s="897"/>
      <c r="AN12" s="897"/>
      <c r="AO12" s="897"/>
      <c r="AP12" s="897"/>
      <c r="AQ12" s="897"/>
      <c r="AR12" s="897"/>
      <c r="AS12" s="897"/>
      <c r="AT12" s="897"/>
      <c r="AU12" s="897"/>
      <c r="AV12" s="897"/>
      <c r="AW12" s="897"/>
      <c r="AX12" s="897"/>
      <c r="AY12" s="897"/>
      <c r="AZ12" s="897"/>
      <c r="BA12" s="898"/>
      <c r="BB12" s="771" t="s">
        <v>113</v>
      </c>
      <c r="BC12" s="772"/>
      <c r="BD12" s="772"/>
      <c r="BE12" s="772"/>
      <c r="BF12" s="772"/>
      <c r="BG12" s="772"/>
      <c r="BH12" s="772"/>
      <c r="BI12" s="772"/>
      <c r="BJ12" s="772"/>
      <c r="BK12" s="772"/>
      <c r="BL12" s="879" t="s">
        <v>21</v>
      </c>
      <c r="BM12" s="880"/>
      <c r="BN12" s="880"/>
      <c r="BO12" s="880"/>
      <c r="BP12" s="880"/>
      <c r="BQ12" s="881" t="str">
        <f>[1]従20!$BQ$12</f>
        <v/>
      </c>
      <c r="BR12" s="882"/>
      <c r="BS12" s="882"/>
      <c r="BT12" s="882"/>
      <c r="BU12" s="882"/>
      <c r="BV12" s="882"/>
      <c r="BW12" s="882"/>
      <c r="BX12" s="882"/>
      <c r="BY12" s="882"/>
      <c r="BZ12" s="882"/>
      <c r="CA12" s="171" t="s">
        <v>22</v>
      </c>
      <c r="CB12" s="171"/>
      <c r="CC12" s="171"/>
      <c r="CD12" s="171"/>
      <c r="CE12" s="171"/>
      <c r="CF12" s="171"/>
      <c r="CG12" s="171"/>
      <c r="CH12" s="171"/>
      <c r="CI12" s="172"/>
      <c r="CJ12" s="173"/>
      <c r="CK12" s="173"/>
      <c r="CL12" s="173"/>
      <c r="CM12" s="173"/>
      <c r="CN12" s="173"/>
      <c r="CO12" s="173"/>
      <c r="CP12" s="173"/>
      <c r="CQ12" s="173"/>
      <c r="CR12" s="173"/>
      <c r="CS12" s="174"/>
      <c r="CT12" s="173"/>
      <c r="CU12" s="173"/>
      <c r="CV12" s="173"/>
      <c r="CW12" s="10"/>
      <c r="CX12" s="31"/>
      <c r="CY12" s="31"/>
      <c r="CZ12" s="31"/>
      <c r="DA12" s="31"/>
      <c r="DB12" s="31"/>
      <c r="DC12" s="31"/>
      <c r="DD12" s="31"/>
      <c r="DE12" s="31"/>
      <c r="DF12" s="31"/>
      <c r="DG12" s="31"/>
      <c r="DH12" s="31"/>
      <c r="DI12" s="31"/>
      <c r="DJ12" s="31"/>
    </row>
    <row r="13" spans="1:114" ht="24.75" customHeight="1" x14ac:dyDescent="0.15">
      <c r="A13" s="31"/>
      <c r="B13" s="31"/>
      <c r="C13" s="899"/>
      <c r="D13" s="899"/>
      <c r="E13" s="899"/>
      <c r="F13" s="899"/>
      <c r="G13" s="899"/>
      <c r="H13" s="900"/>
      <c r="I13" s="901"/>
      <c r="J13" s="901"/>
      <c r="K13" s="901"/>
      <c r="L13" s="901"/>
      <c r="M13" s="901"/>
      <c r="N13" s="901"/>
      <c r="O13" s="896"/>
      <c r="P13" s="897"/>
      <c r="Q13" s="897"/>
      <c r="R13" s="897"/>
      <c r="S13" s="897"/>
      <c r="T13" s="897"/>
      <c r="U13" s="897"/>
      <c r="V13" s="897"/>
      <c r="W13" s="897"/>
      <c r="X13" s="897"/>
      <c r="Y13" s="897"/>
      <c r="Z13" s="897"/>
      <c r="AA13" s="897"/>
      <c r="AB13" s="897"/>
      <c r="AC13" s="897"/>
      <c r="AD13" s="897"/>
      <c r="AE13" s="897"/>
      <c r="AF13" s="897"/>
      <c r="AG13" s="897"/>
      <c r="AH13" s="897"/>
      <c r="AI13" s="897"/>
      <c r="AJ13" s="897"/>
      <c r="AK13" s="897"/>
      <c r="AL13" s="897"/>
      <c r="AM13" s="897"/>
      <c r="AN13" s="897"/>
      <c r="AO13" s="897"/>
      <c r="AP13" s="897"/>
      <c r="AQ13" s="897"/>
      <c r="AR13" s="897"/>
      <c r="AS13" s="897"/>
      <c r="AT13" s="897"/>
      <c r="AU13" s="897"/>
      <c r="AV13" s="897"/>
      <c r="AW13" s="897"/>
      <c r="AX13" s="897"/>
      <c r="AY13" s="897"/>
      <c r="AZ13" s="897"/>
      <c r="BA13" s="898"/>
      <c r="BB13" s="771"/>
      <c r="BC13" s="772"/>
      <c r="BD13" s="772"/>
      <c r="BE13" s="772"/>
      <c r="BF13" s="772"/>
      <c r="BG13" s="772"/>
      <c r="BH13" s="772"/>
      <c r="BI13" s="772"/>
      <c r="BJ13" s="772"/>
      <c r="BK13" s="772"/>
      <c r="BL13" s="777">
        <f>[1]従20!$BL$13</f>
        <v>0</v>
      </c>
      <c r="BM13" s="778"/>
      <c r="BN13" s="778"/>
      <c r="BO13" s="778"/>
      <c r="BP13" s="778"/>
      <c r="BQ13" s="778"/>
      <c r="BR13" s="778"/>
      <c r="BS13" s="778"/>
      <c r="BT13" s="778"/>
      <c r="BU13" s="778"/>
      <c r="BV13" s="778"/>
      <c r="BW13" s="778"/>
      <c r="BX13" s="778"/>
      <c r="BY13" s="778"/>
      <c r="BZ13" s="778"/>
      <c r="CA13" s="778"/>
      <c r="CB13" s="778"/>
      <c r="CC13" s="778"/>
      <c r="CD13" s="778"/>
      <c r="CE13" s="778"/>
      <c r="CF13" s="778"/>
      <c r="CG13" s="778"/>
      <c r="CH13" s="778"/>
      <c r="CI13" s="778"/>
      <c r="CJ13" s="778"/>
      <c r="CK13" s="778"/>
      <c r="CL13" s="778"/>
      <c r="CM13" s="778"/>
      <c r="CN13" s="778"/>
      <c r="CO13" s="778"/>
      <c r="CP13" s="778"/>
      <c r="CQ13" s="778"/>
      <c r="CR13" s="778"/>
      <c r="CS13" s="778"/>
      <c r="CT13" s="778"/>
      <c r="CU13" s="778"/>
      <c r="CV13" s="778"/>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79" t="s">
        <v>24</v>
      </c>
      <c r="D15" s="779"/>
      <c r="E15" s="779"/>
      <c r="F15" s="779"/>
      <c r="G15" s="779"/>
      <c r="H15" s="179"/>
      <c r="I15" s="31"/>
      <c r="J15" s="31"/>
      <c r="K15" s="31"/>
      <c r="L15" s="31"/>
      <c r="M15" s="31"/>
      <c r="N15" s="31"/>
      <c r="O15" s="31"/>
      <c r="P15" s="31"/>
      <c r="Q15" s="31"/>
      <c r="R15" s="31"/>
      <c r="S15" s="31"/>
      <c r="T15" s="31"/>
      <c r="U15" s="31"/>
      <c r="V15" s="31"/>
      <c r="W15" s="31"/>
      <c r="X15" s="31"/>
      <c r="Y15" s="31"/>
      <c r="Z15" s="188"/>
      <c r="AA15" s="27"/>
      <c r="AB15" s="883" t="str">
        <f>従1!AB15</f>
        <v>左の給与の支払者から
受ける令和８年中の給与
の収入金額の見積額</v>
      </c>
      <c r="AC15" s="883"/>
      <c r="AD15" s="883"/>
      <c r="AE15" s="883"/>
      <c r="AF15" s="883"/>
      <c r="AG15" s="883"/>
      <c r="AH15" s="883"/>
      <c r="AI15" s="883"/>
      <c r="AJ15" s="883"/>
      <c r="AK15" s="883"/>
      <c r="AL15" s="883"/>
      <c r="AM15" s="175"/>
      <c r="AN15" s="176"/>
      <c r="AO15" s="86"/>
      <c r="AP15" s="86"/>
      <c r="AQ15" s="86"/>
      <c r="AR15" s="86"/>
      <c r="AS15" s="86"/>
      <c r="AT15" s="86"/>
      <c r="AU15" s="86"/>
      <c r="AV15" s="86"/>
      <c r="AW15" s="86"/>
      <c r="AX15" s="30"/>
      <c r="AY15" s="30"/>
      <c r="AZ15" s="177"/>
      <c r="BA15" s="12"/>
      <c r="BB15" s="12"/>
      <c r="BC15" s="12"/>
      <c r="BD15" s="12"/>
      <c r="BE15" s="12"/>
      <c r="BF15" s="12"/>
      <c r="BG15" s="12"/>
      <c r="BH15" s="12"/>
      <c r="BI15" s="30"/>
      <c r="BJ15" s="30"/>
      <c r="BK15" s="87"/>
      <c r="BL15" s="87"/>
      <c r="BM15" s="183"/>
      <c r="BN15" s="87"/>
      <c r="BO15" s="87"/>
      <c r="BP15" s="87"/>
      <c r="BQ15" s="87"/>
      <c r="BR15" s="87"/>
      <c r="BS15" s="87"/>
      <c r="BT15" s="184"/>
      <c r="BU15" s="183"/>
      <c r="BV15" s="29"/>
      <c r="BW15" s="29"/>
      <c r="BX15" s="29"/>
      <c r="BY15" s="29"/>
      <c r="BZ15" s="29"/>
      <c r="CA15" s="29"/>
      <c r="CB15" s="187"/>
      <c r="CC15" s="31"/>
      <c r="CD15" s="913" t="s">
        <v>75</v>
      </c>
      <c r="CE15" s="913"/>
      <c r="CF15" s="913"/>
      <c r="CG15" s="913"/>
      <c r="CH15" s="913"/>
      <c r="CI15" s="913"/>
      <c r="CJ15" s="913"/>
      <c r="CK15" s="913"/>
      <c r="CL15" s="913"/>
      <c r="CM15" s="913"/>
      <c r="CN15" s="913"/>
      <c r="CO15" s="913"/>
      <c r="CP15" s="913"/>
      <c r="CQ15" s="913"/>
      <c r="CR15" s="913"/>
      <c r="CS15" s="913"/>
      <c r="CT15" s="913"/>
      <c r="CU15" s="913"/>
      <c r="CV15" s="913"/>
      <c r="CW15" s="89"/>
      <c r="CX15" s="31"/>
      <c r="CY15" s="31"/>
      <c r="CZ15" s="31"/>
      <c r="DA15" s="31"/>
      <c r="DB15" s="31"/>
      <c r="DC15" s="31"/>
      <c r="DD15" s="31"/>
      <c r="DE15" s="31"/>
      <c r="DF15" s="31"/>
      <c r="DG15" s="31"/>
      <c r="DH15" s="31"/>
      <c r="DI15" s="31"/>
      <c r="DJ15" s="31"/>
    </row>
    <row r="16" spans="1:114" ht="28.5" customHeight="1" x14ac:dyDescent="0.15">
      <c r="A16" s="31"/>
      <c r="B16" s="31"/>
      <c r="C16" s="779"/>
      <c r="D16" s="779"/>
      <c r="E16" s="779"/>
      <c r="F16" s="779"/>
      <c r="G16" s="779"/>
      <c r="H16" s="793" t="s">
        <v>132</v>
      </c>
      <c r="I16" s="794"/>
      <c r="J16" s="794"/>
      <c r="K16" s="794"/>
      <c r="L16" s="794"/>
      <c r="M16" s="794"/>
      <c r="N16" s="794"/>
      <c r="O16" s="794"/>
      <c r="P16" s="794"/>
      <c r="Q16" s="794"/>
      <c r="R16" s="794"/>
      <c r="S16" s="794"/>
      <c r="T16" s="794"/>
      <c r="U16" s="794"/>
      <c r="V16" s="794"/>
      <c r="W16" s="794"/>
      <c r="X16" s="794"/>
      <c r="Y16" s="794"/>
      <c r="Z16" s="795"/>
      <c r="AA16" s="27"/>
      <c r="AB16" s="883"/>
      <c r="AC16" s="883"/>
      <c r="AD16" s="883"/>
      <c r="AE16" s="883"/>
      <c r="AF16" s="883"/>
      <c r="AG16" s="883"/>
      <c r="AH16" s="883"/>
      <c r="AI16" s="883"/>
      <c r="AJ16" s="883"/>
      <c r="AK16" s="883"/>
      <c r="AL16" s="883"/>
      <c r="AM16" s="175"/>
      <c r="AN16" s="176"/>
      <c r="AO16" s="915" t="s">
        <v>142</v>
      </c>
      <c r="AP16" s="915"/>
      <c r="AQ16" s="915"/>
      <c r="AR16" s="915"/>
      <c r="AS16" s="915"/>
      <c r="AT16" s="915"/>
      <c r="AU16" s="915"/>
      <c r="AV16" s="915"/>
      <c r="AW16" s="915"/>
      <c r="AX16" s="915"/>
      <c r="AY16" s="915"/>
      <c r="AZ16" s="177"/>
      <c r="BA16" s="12"/>
      <c r="BB16" s="915" t="s">
        <v>143</v>
      </c>
      <c r="BC16" s="916"/>
      <c r="BD16" s="916"/>
      <c r="BE16" s="916"/>
      <c r="BF16" s="916"/>
      <c r="BG16" s="916"/>
      <c r="BH16" s="916"/>
      <c r="BI16" s="916"/>
      <c r="BJ16" s="916"/>
      <c r="BK16" s="916"/>
      <c r="BL16" s="87"/>
      <c r="BM16" s="183"/>
      <c r="BN16" s="964" t="s">
        <v>71</v>
      </c>
      <c r="BO16" s="964"/>
      <c r="BP16" s="964"/>
      <c r="BQ16" s="964"/>
      <c r="BR16" s="964"/>
      <c r="BS16" s="964"/>
      <c r="BT16" s="184"/>
      <c r="BU16" s="183"/>
      <c r="BV16" s="914" t="s">
        <v>73</v>
      </c>
      <c r="BW16" s="914"/>
      <c r="BX16" s="914"/>
      <c r="BY16" s="914"/>
      <c r="BZ16" s="914"/>
      <c r="CA16" s="914"/>
      <c r="CB16" s="180"/>
      <c r="CC16" s="29"/>
      <c r="CD16" s="913"/>
      <c r="CE16" s="913"/>
      <c r="CF16" s="913"/>
      <c r="CG16" s="913"/>
      <c r="CH16" s="913"/>
      <c r="CI16" s="913"/>
      <c r="CJ16" s="913"/>
      <c r="CK16" s="913"/>
      <c r="CL16" s="913"/>
      <c r="CM16" s="913"/>
      <c r="CN16" s="913"/>
      <c r="CO16" s="913"/>
      <c r="CP16" s="913"/>
      <c r="CQ16" s="913"/>
      <c r="CR16" s="913"/>
      <c r="CS16" s="913"/>
      <c r="CT16" s="913"/>
      <c r="CU16" s="913"/>
      <c r="CV16" s="913"/>
      <c r="CW16" s="89"/>
      <c r="CX16" s="31"/>
      <c r="CY16" s="31"/>
      <c r="CZ16" s="31"/>
      <c r="DA16" s="31"/>
      <c r="DB16" s="31"/>
      <c r="DC16" s="31"/>
      <c r="DD16" s="31"/>
      <c r="DE16" s="31"/>
      <c r="DF16" s="31"/>
      <c r="DG16" s="31"/>
      <c r="DH16" s="31"/>
      <c r="DI16" s="31"/>
      <c r="DJ16" s="31"/>
    </row>
    <row r="17" spans="1:114" ht="9" customHeight="1" x14ac:dyDescent="0.15">
      <c r="A17" s="31"/>
      <c r="B17" s="31"/>
      <c r="C17" s="780" t="s">
        <v>130</v>
      </c>
      <c r="D17" s="780"/>
      <c r="E17" s="780"/>
      <c r="F17" s="780"/>
      <c r="G17" s="780"/>
      <c r="H17" s="793"/>
      <c r="I17" s="794"/>
      <c r="J17" s="794"/>
      <c r="K17" s="794"/>
      <c r="L17" s="794"/>
      <c r="M17" s="794"/>
      <c r="N17" s="794"/>
      <c r="O17" s="794"/>
      <c r="P17" s="794"/>
      <c r="Q17" s="794"/>
      <c r="R17" s="794"/>
      <c r="S17" s="794"/>
      <c r="T17" s="794"/>
      <c r="U17" s="794"/>
      <c r="V17" s="794"/>
      <c r="W17" s="794"/>
      <c r="X17" s="794"/>
      <c r="Y17" s="794"/>
      <c r="Z17" s="795"/>
      <c r="AA17" s="29"/>
      <c r="AB17" s="883"/>
      <c r="AC17" s="883"/>
      <c r="AD17" s="883"/>
      <c r="AE17" s="883"/>
      <c r="AF17" s="883"/>
      <c r="AG17" s="883"/>
      <c r="AH17" s="883"/>
      <c r="AI17" s="883"/>
      <c r="AJ17" s="883"/>
      <c r="AK17" s="883"/>
      <c r="AL17" s="883"/>
      <c r="AM17" s="175"/>
      <c r="AN17" s="178"/>
      <c r="AO17" s="805" t="s">
        <v>69</v>
      </c>
      <c r="AP17" s="805"/>
      <c r="AQ17" s="805"/>
      <c r="AR17" s="175"/>
      <c r="AS17" s="161"/>
      <c r="AT17" s="161"/>
      <c r="AU17" s="161"/>
      <c r="AV17" s="161"/>
      <c r="AW17" s="161"/>
      <c r="AX17" s="161"/>
      <c r="AY17" s="161"/>
      <c r="AZ17" s="177"/>
      <c r="BA17" s="12"/>
      <c r="BB17" s="773" t="s">
        <v>70</v>
      </c>
      <c r="BC17" s="773"/>
      <c r="BD17" s="773"/>
      <c r="BE17" s="773"/>
      <c r="BF17" s="773"/>
      <c r="BG17" s="773"/>
      <c r="BH17" s="773"/>
      <c r="BI17" s="161"/>
      <c r="BJ17" s="161"/>
      <c r="BK17" s="11"/>
      <c r="BL17" s="87"/>
      <c r="BM17" s="183"/>
      <c r="BN17" s="964"/>
      <c r="BO17" s="964"/>
      <c r="BP17" s="964"/>
      <c r="BQ17" s="964"/>
      <c r="BR17" s="964"/>
      <c r="BS17" s="964"/>
      <c r="BT17" s="184"/>
      <c r="BU17" s="183"/>
      <c r="BV17" s="914"/>
      <c r="BW17" s="914"/>
      <c r="BX17" s="914"/>
      <c r="BY17" s="914"/>
      <c r="BZ17" s="914"/>
      <c r="CA17" s="914"/>
      <c r="CB17" s="188"/>
      <c r="CC17" s="785"/>
      <c r="CD17" s="913"/>
      <c r="CE17" s="913"/>
      <c r="CF17" s="913"/>
      <c r="CG17" s="913"/>
      <c r="CH17" s="913"/>
      <c r="CI17" s="913"/>
      <c r="CJ17" s="913"/>
      <c r="CK17" s="913"/>
      <c r="CL17" s="913"/>
      <c r="CM17" s="913"/>
      <c r="CN17" s="913"/>
      <c r="CO17" s="913"/>
      <c r="CP17" s="913"/>
      <c r="CQ17" s="913"/>
      <c r="CR17" s="913"/>
      <c r="CS17" s="913"/>
      <c r="CT17" s="913"/>
      <c r="CU17" s="913"/>
      <c r="CV17" s="913"/>
      <c r="CW17" s="89"/>
      <c r="CX17" s="31"/>
      <c r="CY17" s="31"/>
      <c r="CZ17" s="31"/>
      <c r="DA17" s="31"/>
      <c r="DB17" s="31"/>
      <c r="DC17" s="31"/>
      <c r="DD17" s="31"/>
      <c r="DE17" s="31"/>
      <c r="DF17" s="31"/>
      <c r="DG17" s="31"/>
      <c r="DH17" s="31"/>
      <c r="DI17" s="31"/>
      <c r="DJ17" s="31"/>
    </row>
    <row r="18" spans="1:114" ht="19.5" customHeight="1" x14ac:dyDescent="0.15">
      <c r="A18" s="31"/>
      <c r="B18" s="31"/>
      <c r="C18" s="780"/>
      <c r="D18" s="780"/>
      <c r="E18" s="780"/>
      <c r="F18" s="780"/>
      <c r="G18" s="780"/>
      <c r="H18" s="793"/>
      <c r="I18" s="794"/>
      <c r="J18" s="794"/>
      <c r="K18" s="794"/>
      <c r="L18" s="794"/>
      <c r="M18" s="794"/>
      <c r="N18" s="794"/>
      <c r="O18" s="794"/>
      <c r="P18" s="794"/>
      <c r="Q18" s="794"/>
      <c r="R18" s="794"/>
      <c r="S18" s="794"/>
      <c r="T18" s="794"/>
      <c r="U18" s="794"/>
      <c r="V18" s="794"/>
      <c r="W18" s="794"/>
      <c r="X18" s="794"/>
      <c r="Y18" s="794"/>
      <c r="Z18" s="795"/>
      <c r="AA18" s="29"/>
      <c r="AB18" s="140"/>
      <c r="AC18" s="140"/>
      <c r="AD18" s="140"/>
      <c r="AE18" s="140"/>
      <c r="AF18" s="12"/>
      <c r="AG18" s="12"/>
      <c r="AH18" s="12"/>
      <c r="AI18" s="12"/>
      <c r="AJ18" s="12"/>
      <c r="AK18" s="12"/>
      <c r="AL18" s="12"/>
      <c r="AM18" s="31"/>
      <c r="AN18" s="179"/>
      <c r="AO18" s="805"/>
      <c r="AP18" s="805"/>
      <c r="AQ18" s="805"/>
      <c r="AR18" s="161"/>
      <c r="AS18" s="161"/>
      <c r="AT18" s="161"/>
      <c r="AU18" s="161"/>
      <c r="AV18" s="161"/>
      <c r="AW18" s="161"/>
      <c r="AX18" s="161"/>
      <c r="AY18" s="161"/>
      <c r="AZ18" s="180"/>
      <c r="BA18" s="31"/>
      <c r="BB18" s="773"/>
      <c r="BC18" s="773"/>
      <c r="BD18" s="773"/>
      <c r="BE18" s="773"/>
      <c r="BF18" s="773"/>
      <c r="BG18" s="773"/>
      <c r="BH18" s="773"/>
      <c r="BI18" s="161"/>
      <c r="BJ18" s="161"/>
      <c r="BK18" s="11"/>
      <c r="BL18" s="88"/>
      <c r="BM18" s="185"/>
      <c r="BN18" s="965" t="s">
        <v>72</v>
      </c>
      <c r="BO18" s="965"/>
      <c r="BP18" s="965"/>
      <c r="BQ18" s="965"/>
      <c r="BR18" s="965"/>
      <c r="BS18" s="13"/>
      <c r="BT18" s="186"/>
      <c r="BU18" s="189"/>
      <c r="BV18" s="914"/>
      <c r="BW18" s="914"/>
      <c r="BX18" s="914"/>
      <c r="BY18" s="914"/>
      <c r="BZ18" s="914"/>
      <c r="CA18" s="914"/>
      <c r="CB18" s="187"/>
      <c r="CC18" s="785"/>
      <c r="CD18" s="913"/>
      <c r="CE18" s="913"/>
      <c r="CF18" s="913"/>
      <c r="CG18" s="913"/>
      <c r="CH18" s="913"/>
      <c r="CI18" s="913"/>
      <c r="CJ18" s="913"/>
      <c r="CK18" s="913"/>
      <c r="CL18" s="913"/>
      <c r="CM18" s="913"/>
      <c r="CN18" s="913"/>
      <c r="CO18" s="913"/>
      <c r="CP18" s="913"/>
      <c r="CQ18" s="913"/>
      <c r="CR18" s="913"/>
      <c r="CS18" s="913"/>
      <c r="CT18" s="913"/>
      <c r="CU18" s="913"/>
      <c r="CV18" s="913"/>
      <c r="CW18" s="89"/>
      <c r="CX18" s="31"/>
      <c r="CY18" s="31"/>
      <c r="CZ18" s="31"/>
      <c r="DA18" s="31"/>
      <c r="DB18" s="31"/>
      <c r="DC18" s="31"/>
      <c r="DD18" s="31"/>
      <c r="DE18" s="31"/>
      <c r="DF18" s="31"/>
      <c r="DG18" s="31"/>
      <c r="DH18" s="31"/>
      <c r="DI18" s="31"/>
      <c r="DJ18" s="31"/>
    </row>
    <row r="19" spans="1:114" ht="15" customHeight="1" x14ac:dyDescent="0.15">
      <c r="A19" s="31"/>
      <c r="B19" s="31"/>
      <c r="C19" s="780"/>
      <c r="D19" s="780"/>
      <c r="E19" s="780"/>
      <c r="F19" s="780"/>
      <c r="G19" s="780"/>
      <c r="H19" s="787">
        <f>[1]従20!$H$19</f>
        <v>0</v>
      </c>
      <c r="I19" s="788"/>
      <c r="J19" s="788"/>
      <c r="K19" s="788"/>
      <c r="L19" s="788"/>
      <c r="M19" s="788"/>
      <c r="N19" s="788"/>
      <c r="O19" s="788"/>
      <c r="P19" s="788"/>
      <c r="Q19" s="788"/>
      <c r="R19" s="788"/>
      <c r="S19" s="788"/>
      <c r="T19" s="788"/>
      <c r="U19" s="788"/>
      <c r="V19" s="788"/>
      <c r="W19" s="788"/>
      <c r="X19" s="788"/>
      <c r="Y19" s="788"/>
      <c r="Z19" s="789"/>
      <c r="AA19" s="796">
        <f>[1]従20!$AA$19</f>
        <v>0</v>
      </c>
      <c r="AB19" s="796"/>
      <c r="AC19" s="796"/>
      <c r="AD19" s="796"/>
      <c r="AE19" s="796"/>
      <c r="AF19" s="796"/>
      <c r="AG19" s="796"/>
      <c r="AH19" s="796"/>
      <c r="AI19" s="796"/>
      <c r="AJ19" s="796"/>
      <c r="AK19" s="796"/>
      <c r="AL19" s="796"/>
      <c r="AM19" s="169"/>
      <c r="AN19" s="886">
        <f>[1]従20!$AN$19</f>
        <v>0</v>
      </c>
      <c r="AO19" s="796"/>
      <c r="AP19" s="796"/>
      <c r="AQ19" s="796"/>
      <c r="AR19" s="796"/>
      <c r="AS19" s="796"/>
      <c r="AT19" s="796"/>
      <c r="AU19" s="796"/>
      <c r="AV19" s="796"/>
      <c r="AW19" s="796"/>
      <c r="AX19" s="796"/>
      <c r="AY19" s="796"/>
      <c r="AZ19" s="181"/>
      <c r="BA19" s="796">
        <f>[1]従20!$BA$19</f>
        <v>0</v>
      </c>
      <c r="BB19" s="796"/>
      <c r="BC19" s="796"/>
      <c r="BD19" s="796"/>
      <c r="BE19" s="796"/>
      <c r="BF19" s="796"/>
      <c r="BG19" s="796"/>
      <c r="BH19" s="796"/>
      <c r="BI19" s="796"/>
      <c r="BJ19" s="796"/>
      <c r="BK19" s="796"/>
      <c r="BL19" s="169"/>
      <c r="BM19" s="886">
        <f>[1]従20!$BM$19</f>
        <v>0</v>
      </c>
      <c r="BN19" s="796"/>
      <c r="BO19" s="796"/>
      <c r="BP19" s="796"/>
      <c r="BQ19" s="796"/>
      <c r="BR19" s="796"/>
      <c r="BS19" s="796"/>
      <c r="BT19" s="181"/>
      <c r="BU19" s="886">
        <f>[1]従20!$BU$19</f>
        <v>0</v>
      </c>
      <c r="BV19" s="796"/>
      <c r="BW19" s="796"/>
      <c r="BX19" s="796"/>
      <c r="BY19" s="796"/>
      <c r="BZ19" s="796"/>
      <c r="CA19" s="796"/>
      <c r="CB19" s="181"/>
      <c r="CC19" s="785"/>
      <c r="CD19" s="913"/>
      <c r="CE19" s="913"/>
      <c r="CF19" s="913"/>
      <c r="CG19" s="913"/>
      <c r="CH19" s="913"/>
      <c r="CI19" s="913"/>
      <c r="CJ19" s="913"/>
      <c r="CK19" s="913"/>
      <c r="CL19" s="913"/>
      <c r="CM19" s="913"/>
      <c r="CN19" s="913"/>
      <c r="CO19" s="913"/>
      <c r="CP19" s="913"/>
      <c r="CQ19" s="913"/>
      <c r="CR19" s="913"/>
      <c r="CS19" s="913"/>
      <c r="CT19" s="913"/>
      <c r="CU19" s="913"/>
      <c r="CV19" s="913"/>
      <c r="CW19" s="89"/>
      <c r="CX19" s="31"/>
      <c r="CY19" s="31"/>
      <c r="CZ19" s="31"/>
      <c r="DA19" s="31"/>
      <c r="DB19" s="31"/>
      <c r="DC19" s="31"/>
      <c r="DD19" s="31"/>
      <c r="DE19" s="31"/>
      <c r="DF19" s="31"/>
      <c r="DG19" s="31"/>
      <c r="DH19" s="31"/>
      <c r="DI19" s="31"/>
      <c r="DJ19" s="31"/>
    </row>
    <row r="20" spans="1:114" ht="42" customHeight="1" thickBot="1" x14ac:dyDescent="0.2">
      <c r="A20" s="31"/>
      <c r="B20" s="14"/>
      <c r="C20" s="781"/>
      <c r="D20" s="781"/>
      <c r="E20" s="781"/>
      <c r="F20" s="781"/>
      <c r="G20" s="781"/>
      <c r="H20" s="790"/>
      <c r="I20" s="791"/>
      <c r="J20" s="791"/>
      <c r="K20" s="791"/>
      <c r="L20" s="791"/>
      <c r="M20" s="791"/>
      <c r="N20" s="791"/>
      <c r="O20" s="791"/>
      <c r="P20" s="791"/>
      <c r="Q20" s="791"/>
      <c r="R20" s="791"/>
      <c r="S20" s="791"/>
      <c r="T20" s="791"/>
      <c r="U20" s="791"/>
      <c r="V20" s="791"/>
      <c r="W20" s="791"/>
      <c r="X20" s="791"/>
      <c r="Y20" s="791"/>
      <c r="Z20" s="792"/>
      <c r="AA20" s="797"/>
      <c r="AB20" s="797"/>
      <c r="AC20" s="797"/>
      <c r="AD20" s="797"/>
      <c r="AE20" s="797"/>
      <c r="AF20" s="797"/>
      <c r="AG20" s="797"/>
      <c r="AH20" s="797"/>
      <c r="AI20" s="797"/>
      <c r="AJ20" s="797"/>
      <c r="AK20" s="797"/>
      <c r="AL20" s="797"/>
      <c r="AM20" s="85"/>
      <c r="AN20" s="887"/>
      <c r="AO20" s="797"/>
      <c r="AP20" s="797"/>
      <c r="AQ20" s="797"/>
      <c r="AR20" s="797"/>
      <c r="AS20" s="797"/>
      <c r="AT20" s="797"/>
      <c r="AU20" s="797"/>
      <c r="AV20" s="797"/>
      <c r="AW20" s="797"/>
      <c r="AX20" s="797"/>
      <c r="AY20" s="797"/>
      <c r="AZ20" s="182"/>
      <c r="BA20" s="797"/>
      <c r="BB20" s="797"/>
      <c r="BC20" s="797"/>
      <c r="BD20" s="797"/>
      <c r="BE20" s="797"/>
      <c r="BF20" s="797"/>
      <c r="BG20" s="797"/>
      <c r="BH20" s="797"/>
      <c r="BI20" s="797"/>
      <c r="BJ20" s="797"/>
      <c r="BK20" s="797"/>
      <c r="BL20" s="85"/>
      <c r="BM20" s="887"/>
      <c r="BN20" s="797"/>
      <c r="BO20" s="797"/>
      <c r="BP20" s="797"/>
      <c r="BQ20" s="797"/>
      <c r="BR20" s="797"/>
      <c r="BS20" s="797"/>
      <c r="BT20" s="182"/>
      <c r="BU20" s="887"/>
      <c r="BV20" s="797"/>
      <c r="BW20" s="797"/>
      <c r="BX20" s="797"/>
      <c r="BY20" s="797"/>
      <c r="BZ20" s="797"/>
      <c r="CA20" s="797"/>
      <c r="CB20" s="182"/>
      <c r="CC20" s="912"/>
      <c r="CD20" s="917" t="s">
        <v>74</v>
      </c>
      <c r="CE20" s="917"/>
      <c r="CF20" s="917"/>
      <c r="CG20" s="917"/>
      <c r="CH20" s="917"/>
      <c r="CI20" s="917"/>
      <c r="CJ20" s="917"/>
      <c r="CK20" s="917"/>
      <c r="CL20" s="917"/>
      <c r="CM20" s="165"/>
      <c r="CN20" s="165"/>
      <c r="CO20" s="165"/>
      <c r="CP20" s="165"/>
      <c r="CQ20" s="165"/>
      <c r="CR20" s="165"/>
      <c r="CS20" s="165"/>
      <c r="CT20" s="165"/>
      <c r="CU20" s="165"/>
      <c r="CV20" s="165"/>
      <c r="CW20" s="90"/>
      <c r="CX20" s="31"/>
      <c r="CY20" s="31"/>
      <c r="CZ20" s="31"/>
      <c r="DA20" s="31"/>
      <c r="DB20" s="31"/>
      <c r="DC20" s="31"/>
      <c r="DD20" s="31"/>
      <c r="DE20" s="31"/>
      <c r="DF20" s="31"/>
      <c r="DG20" s="31"/>
      <c r="DH20" s="31"/>
      <c r="DI20" s="31"/>
      <c r="DJ20" s="31"/>
    </row>
    <row r="21" spans="1:114" ht="18" customHeight="1" thickTop="1" x14ac:dyDescent="0.15">
      <c r="A21" s="31"/>
      <c r="B21" s="31"/>
      <c r="C21" s="785"/>
      <c r="D21" s="785"/>
      <c r="E21" s="785"/>
      <c r="F21" s="785"/>
      <c r="G21" s="785"/>
      <c r="H21" s="906" t="s">
        <v>131</v>
      </c>
      <c r="I21" s="164"/>
      <c r="J21" s="758" t="s">
        <v>67</v>
      </c>
      <c r="K21" s="758"/>
      <c r="L21" s="758"/>
      <c r="M21" s="758"/>
      <c r="N21" s="758"/>
      <c r="O21" s="758"/>
      <c r="P21" s="758"/>
      <c r="Q21" s="758"/>
      <c r="R21" s="758"/>
      <c r="S21" s="758"/>
      <c r="T21" s="758"/>
      <c r="U21" s="758"/>
      <c r="V21" s="758"/>
      <c r="W21" s="758"/>
      <c r="X21" s="91"/>
      <c r="Y21" s="91"/>
      <c r="Z21" s="194"/>
      <c r="AA21" s="91"/>
      <c r="AB21" s="758" t="s">
        <v>82</v>
      </c>
      <c r="AC21" s="758"/>
      <c r="AD21" s="758"/>
      <c r="AE21" s="758"/>
      <c r="AF21" s="758"/>
      <c r="AG21" s="758"/>
      <c r="AH21" s="758"/>
      <c r="AI21" s="758"/>
      <c r="AJ21" s="758"/>
      <c r="AK21" s="758"/>
      <c r="AL21" s="758"/>
      <c r="AM21" s="758"/>
      <c r="AN21" s="758"/>
      <c r="AO21" s="758"/>
      <c r="AP21" s="758"/>
      <c r="AQ21" s="758"/>
      <c r="AR21" s="758"/>
      <c r="AS21" s="758"/>
      <c r="AT21" s="758"/>
      <c r="AU21" s="758"/>
      <c r="AV21" s="91"/>
      <c r="AW21" s="195"/>
      <c r="AX21" s="775" t="str">
        <f>従1!AX21</f>
        <v>令和８年中の
所得の見積額</v>
      </c>
      <c r="AY21" s="775"/>
      <c r="AZ21" s="775"/>
      <c r="BA21" s="775"/>
      <c r="BB21" s="775"/>
      <c r="BC21" s="775"/>
      <c r="BD21" s="775"/>
      <c r="BE21" s="775"/>
      <c r="BF21" s="775"/>
      <c r="BG21" s="775"/>
      <c r="BH21" s="197"/>
      <c r="BI21" s="15"/>
      <c r="BJ21" s="15"/>
      <c r="BK21" s="15"/>
      <c r="BL21" s="888" t="s">
        <v>78</v>
      </c>
      <c r="BM21" s="888"/>
      <c r="BN21" s="888"/>
      <c r="BO21" s="888"/>
      <c r="BP21" s="888"/>
      <c r="BQ21" s="888"/>
      <c r="BR21" s="888"/>
      <c r="BS21" s="888"/>
      <c r="BT21" s="888"/>
      <c r="BU21" s="15"/>
      <c r="BV21" s="196"/>
      <c r="BW21" s="197"/>
      <c r="BX21" s="15"/>
      <c r="BY21" s="15"/>
      <c r="BZ21" s="755" t="s">
        <v>68</v>
      </c>
      <c r="CA21" s="755"/>
      <c r="CB21" s="755"/>
      <c r="CC21" s="755"/>
      <c r="CD21" s="755"/>
      <c r="CE21" s="755"/>
      <c r="CF21" s="755"/>
      <c r="CG21" s="755"/>
      <c r="CH21" s="755"/>
      <c r="CI21" s="755"/>
      <c r="CJ21" s="15"/>
      <c r="CK21" s="15"/>
      <c r="CL21" s="196"/>
      <c r="CM21" s="15"/>
      <c r="CN21" s="157"/>
      <c r="CO21" s="919" t="s">
        <v>38</v>
      </c>
      <c r="CP21" s="919"/>
      <c r="CQ21" s="919"/>
      <c r="CR21" s="919"/>
      <c r="CS21" s="919"/>
      <c r="CT21" s="919"/>
      <c r="CU21" s="919"/>
      <c r="CV21" s="157"/>
      <c r="CW21" s="15"/>
      <c r="CX21" s="31"/>
      <c r="CY21" s="31"/>
      <c r="CZ21" s="31"/>
      <c r="DA21" s="31"/>
      <c r="DB21" s="31"/>
      <c r="DC21" s="31"/>
      <c r="DD21" s="31"/>
      <c r="DE21" s="31"/>
      <c r="DF21" s="31"/>
      <c r="DG21" s="31"/>
      <c r="DH21" s="31"/>
      <c r="DI21" s="31"/>
      <c r="DJ21" s="31"/>
    </row>
    <row r="22" spans="1:114" ht="10.5" customHeight="1" x14ac:dyDescent="0.15">
      <c r="A22" s="31"/>
      <c r="B22" s="31"/>
      <c r="C22" s="785"/>
      <c r="D22" s="785"/>
      <c r="E22" s="785"/>
      <c r="F22" s="785"/>
      <c r="G22" s="785"/>
      <c r="H22" s="907"/>
      <c r="I22" s="27"/>
      <c r="J22" s="801"/>
      <c r="K22" s="801"/>
      <c r="L22" s="801"/>
      <c r="M22" s="801"/>
      <c r="N22" s="801"/>
      <c r="O22" s="801"/>
      <c r="P22" s="801"/>
      <c r="Q22" s="801"/>
      <c r="R22" s="801"/>
      <c r="S22" s="801"/>
      <c r="T22" s="801"/>
      <c r="U22" s="801"/>
      <c r="V22" s="801"/>
      <c r="W22" s="801"/>
      <c r="X22" s="11"/>
      <c r="Y22" s="11"/>
      <c r="Z22" s="205"/>
      <c r="AA22" s="11"/>
      <c r="AB22" s="801"/>
      <c r="AC22" s="801"/>
      <c r="AD22" s="801"/>
      <c r="AE22" s="801"/>
      <c r="AF22" s="801"/>
      <c r="AG22" s="801"/>
      <c r="AH22" s="801"/>
      <c r="AI22" s="801"/>
      <c r="AJ22" s="801"/>
      <c r="AK22" s="801"/>
      <c r="AL22" s="801"/>
      <c r="AM22" s="801"/>
      <c r="AN22" s="801"/>
      <c r="AO22" s="801"/>
      <c r="AP22" s="801"/>
      <c r="AQ22" s="801"/>
      <c r="AR22" s="801"/>
      <c r="AS22" s="801"/>
      <c r="AT22" s="801"/>
      <c r="AU22" s="801"/>
      <c r="AV22" s="11"/>
      <c r="AW22" s="198"/>
      <c r="AX22" s="776"/>
      <c r="AY22" s="776"/>
      <c r="AZ22" s="776"/>
      <c r="BA22" s="776"/>
      <c r="BB22" s="776"/>
      <c r="BC22" s="776"/>
      <c r="BD22" s="776"/>
      <c r="BE22" s="776"/>
      <c r="BF22" s="776"/>
      <c r="BG22" s="776"/>
      <c r="BH22" s="179"/>
      <c r="BI22" s="31"/>
      <c r="BJ22" s="31"/>
      <c r="BK22" s="31"/>
      <c r="BL22" s="889"/>
      <c r="BM22" s="889"/>
      <c r="BN22" s="889"/>
      <c r="BO22" s="889"/>
      <c r="BP22" s="889"/>
      <c r="BQ22" s="889"/>
      <c r="BR22" s="889"/>
      <c r="BS22" s="889"/>
      <c r="BT22" s="889"/>
      <c r="BU22" s="31"/>
      <c r="BV22" s="187"/>
      <c r="BW22" s="179"/>
      <c r="BX22" s="31"/>
      <c r="BY22" s="31"/>
      <c r="BZ22" s="756"/>
      <c r="CA22" s="756"/>
      <c r="CB22" s="756"/>
      <c r="CC22" s="756"/>
      <c r="CD22" s="756"/>
      <c r="CE22" s="756"/>
      <c r="CF22" s="756"/>
      <c r="CG22" s="756"/>
      <c r="CH22" s="756"/>
      <c r="CI22" s="756"/>
      <c r="CJ22" s="11"/>
      <c r="CK22" s="11"/>
      <c r="CL22" s="198"/>
      <c r="CM22" s="885" t="s">
        <v>59</v>
      </c>
      <c r="CN22" s="918" t="str">
        <f>従1!CN22</f>
        <v>令和８年中に異動があった
場合に記載してください。</v>
      </c>
      <c r="CO22" s="918"/>
      <c r="CP22" s="918"/>
      <c r="CQ22" s="918"/>
      <c r="CR22" s="918"/>
      <c r="CS22" s="918"/>
      <c r="CT22" s="918"/>
      <c r="CU22" s="918"/>
      <c r="CV22" s="918"/>
      <c r="CW22" s="911" t="s">
        <v>22</v>
      </c>
      <c r="CX22" s="31"/>
      <c r="CY22" s="31"/>
      <c r="CZ22" s="31"/>
      <c r="DA22" s="31"/>
      <c r="DB22" s="31"/>
      <c r="DC22" s="31"/>
      <c r="DD22" s="31"/>
      <c r="DE22" s="31"/>
      <c r="DF22" s="31"/>
      <c r="DG22" s="31"/>
      <c r="DH22" s="31"/>
      <c r="DI22" s="31"/>
      <c r="DJ22" s="31"/>
    </row>
    <row r="23" spans="1:114" ht="17.25" customHeight="1" x14ac:dyDescent="0.15">
      <c r="A23" s="31"/>
      <c r="B23" s="31"/>
      <c r="C23" s="785"/>
      <c r="D23" s="785"/>
      <c r="E23" s="785"/>
      <c r="F23" s="785"/>
      <c r="G23" s="785"/>
      <c r="H23" s="907"/>
      <c r="I23" s="27"/>
      <c r="J23" s="801"/>
      <c r="K23" s="801"/>
      <c r="L23" s="801"/>
      <c r="M23" s="801"/>
      <c r="N23" s="801"/>
      <c r="O23" s="801"/>
      <c r="P23" s="801"/>
      <c r="Q23" s="801"/>
      <c r="R23" s="801"/>
      <c r="S23" s="801"/>
      <c r="T23" s="801"/>
      <c r="U23" s="801"/>
      <c r="V23" s="801"/>
      <c r="W23" s="801"/>
      <c r="X23" s="11"/>
      <c r="Y23" s="27"/>
      <c r="Z23" s="798" t="s">
        <v>28</v>
      </c>
      <c r="AA23" s="799"/>
      <c r="AB23" s="799"/>
      <c r="AC23" s="799"/>
      <c r="AD23" s="799"/>
      <c r="AE23" s="799"/>
      <c r="AF23" s="799"/>
      <c r="AG23" s="799"/>
      <c r="AH23" s="799"/>
      <c r="AI23" s="800"/>
      <c r="AJ23" s="798" t="s">
        <v>77</v>
      </c>
      <c r="AK23" s="799"/>
      <c r="AL23" s="799"/>
      <c r="AM23" s="799"/>
      <c r="AN23" s="799"/>
      <c r="AO23" s="799"/>
      <c r="AP23" s="799"/>
      <c r="AQ23" s="799"/>
      <c r="AR23" s="799"/>
      <c r="AS23" s="799"/>
      <c r="AT23" s="799"/>
      <c r="AU23" s="799"/>
      <c r="AV23" s="799"/>
      <c r="AW23" s="800"/>
      <c r="AX23" s="776"/>
      <c r="AY23" s="776"/>
      <c r="AZ23" s="776"/>
      <c r="BA23" s="776"/>
      <c r="BB23" s="776"/>
      <c r="BC23" s="776"/>
      <c r="BD23" s="776"/>
      <c r="BE23" s="776"/>
      <c r="BF23" s="776"/>
      <c r="BG23" s="776"/>
      <c r="BH23" s="179"/>
      <c r="BI23" s="31"/>
      <c r="BJ23" s="31"/>
      <c r="BK23" s="31"/>
      <c r="BL23" s="889"/>
      <c r="BM23" s="889"/>
      <c r="BN23" s="889"/>
      <c r="BO23" s="889"/>
      <c r="BP23" s="889"/>
      <c r="BQ23" s="889"/>
      <c r="BR23" s="889"/>
      <c r="BS23" s="889"/>
      <c r="BT23" s="889"/>
      <c r="BU23" s="31"/>
      <c r="BV23" s="187"/>
      <c r="BW23" s="179"/>
      <c r="BX23" s="31"/>
      <c r="BY23" s="31"/>
      <c r="BZ23" s="756"/>
      <c r="CA23" s="756"/>
      <c r="CB23" s="756"/>
      <c r="CC23" s="756"/>
      <c r="CD23" s="756"/>
      <c r="CE23" s="756"/>
      <c r="CF23" s="756"/>
      <c r="CG23" s="756"/>
      <c r="CH23" s="756"/>
      <c r="CI23" s="756"/>
      <c r="CJ23" s="11"/>
      <c r="CK23" s="11"/>
      <c r="CL23" s="198"/>
      <c r="CM23" s="885"/>
      <c r="CN23" s="918"/>
      <c r="CO23" s="918"/>
      <c r="CP23" s="918"/>
      <c r="CQ23" s="918"/>
      <c r="CR23" s="918"/>
      <c r="CS23" s="918"/>
      <c r="CT23" s="918"/>
      <c r="CU23" s="918"/>
      <c r="CV23" s="918"/>
      <c r="CW23" s="911"/>
      <c r="CX23" s="31"/>
      <c r="CY23" s="31"/>
      <c r="CZ23" s="31"/>
      <c r="DA23" s="31"/>
      <c r="DB23" s="31"/>
      <c r="DC23" s="31"/>
      <c r="DD23" s="31"/>
      <c r="DE23" s="31"/>
      <c r="DF23" s="31"/>
      <c r="DG23" s="31"/>
      <c r="DH23" s="31"/>
      <c r="DI23" s="31"/>
      <c r="DJ23" s="31"/>
    </row>
    <row r="24" spans="1:114" ht="16.5" customHeight="1" x14ac:dyDescent="0.15">
      <c r="A24" s="31"/>
      <c r="B24" s="31"/>
      <c r="C24" s="96"/>
      <c r="D24" s="96"/>
      <c r="E24" s="96"/>
      <c r="F24" s="96"/>
      <c r="G24" s="96"/>
      <c r="H24" s="908" t="s">
        <v>134</v>
      </c>
      <c r="I24" s="884">
        <f>[1]従20!$I$24</f>
        <v>0</v>
      </c>
      <c r="J24" s="884"/>
      <c r="K24" s="884"/>
      <c r="L24" s="884"/>
      <c r="M24" s="884"/>
      <c r="N24" s="884"/>
      <c r="O24" s="884"/>
      <c r="P24" s="884"/>
      <c r="Q24" s="884"/>
      <c r="R24" s="884"/>
      <c r="S24" s="884"/>
      <c r="T24" s="884"/>
      <c r="U24" s="884"/>
      <c r="V24" s="884"/>
      <c r="W24" s="884"/>
      <c r="X24" s="884"/>
      <c r="Y24" s="884"/>
      <c r="Z24" s="786" t="str">
        <f>IF(X25&lt;=0,"",IF((LEN(X25)-11&lt;=0),"0",MID(X25,LEN(X25)-11,1)))</f>
        <v/>
      </c>
      <c r="AA24" s="729"/>
      <c r="AB24" s="729" t="str">
        <f>IF(X25&lt;=0,"",IF((LEN(X25)-10&lt;=0),"0",MID(X25,LEN(X25)-10,1)))</f>
        <v/>
      </c>
      <c r="AC24" s="729"/>
      <c r="AD24" s="729" t="str">
        <f>IF(X25&lt;=0,"",IF((LEN(X25)-9&lt;=0),"0",MID(X25,LEN(X25)-9,1)))</f>
        <v/>
      </c>
      <c r="AE24" s="729"/>
      <c r="AF24" s="729" t="str">
        <f>IF(X25&lt;=0,"",IF((LEN(X25)-8&lt;=0),"0",MID(X25,LEN(X25)-8,1)))</f>
        <v/>
      </c>
      <c r="AG24" s="729"/>
      <c r="AH24" s="729" t="str">
        <f>IF(X25&lt;=0,"",IF((LEN(X25)-7&lt;=0),"0",MID(X25,LEN(X25)-7,1)))</f>
        <v/>
      </c>
      <c r="AI24" s="729"/>
      <c r="AJ24" s="729" t="str">
        <f>IF(X25&lt;=0,"",IF((LEN(X25)-6&lt;=0),"0",MID(X25,LEN(X25)-6,1)))</f>
        <v/>
      </c>
      <c r="AK24" s="729"/>
      <c r="AL24" s="729" t="str">
        <f>IF(X25&lt;=0,"",IF((LEN(X25)-5&lt;=0),"0",MID(X25,LEN(X25)-5,1)))</f>
        <v/>
      </c>
      <c r="AM24" s="729"/>
      <c r="AN24" s="729" t="str">
        <f>IF(X25&lt;=0,"",IF((LEN(X25)-4&lt;=0),"0",MID(X25,LEN(X25)-4,1)))</f>
        <v/>
      </c>
      <c r="AO24" s="729"/>
      <c r="AP24" s="729" t="str">
        <f>IF(X25&lt;=0,"",IF((LEN(X25)-3&lt;=0),"0",MID(X25,LEN(X25)-3,1)))</f>
        <v/>
      </c>
      <c r="AQ24" s="729"/>
      <c r="AR24" s="729" t="str">
        <f>IF(X25&lt;=0,"",IF((LEN(X25)-2&lt;=0),"0",MID(X25,LEN(X25)-2,1)))</f>
        <v/>
      </c>
      <c r="AS24" s="729"/>
      <c r="AT24" s="729" t="str">
        <f>IF(X25&lt;=0,"",IF((LEN(X25)-1&lt;=0),"0",MID(X25,LEN(X25)-1,1)))</f>
        <v/>
      </c>
      <c r="AU24" s="729"/>
      <c r="AV24" s="729" t="str">
        <f>IF(X25&lt;&gt;0,RIGHT(X25,1),"")</f>
        <v/>
      </c>
      <c r="AW24" s="730"/>
      <c r="AX24" s="920">
        <f>[1]従20!$AX$24</f>
        <v>0</v>
      </c>
      <c r="AY24" s="920"/>
      <c r="AZ24" s="920"/>
      <c r="BA24" s="920"/>
      <c r="BB24" s="920"/>
      <c r="BC24" s="920"/>
      <c r="BD24" s="920"/>
      <c r="BE24" s="920"/>
      <c r="BF24" s="200"/>
      <c r="BG24" s="200"/>
      <c r="BH24" s="890" t="s">
        <v>128</v>
      </c>
      <c r="BI24" s="891"/>
      <c r="BJ24" s="891"/>
      <c r="BK24" s="891"/>
      <c r="BL24" s="891"/>
      <c r="BM24" s="891"/>
      <c r="BN24" s="891"/>
      <c r="BO24" s="891"/>
      <c r="BP24" s="891"/>
      <c r="BQ24" s="891"/>
      <c r="BR24" s="891"/>
      <c r="BS24" s="891"/>
      <c r="BT24" s="891"/>
      <c r="BU24" s="891"/>
      <c r="BV24" s="892"/>
      <c r="BW24" s="735">
        <f>[1]従20!$BW$24</f>
        <v>0</v>
      </c>
      <c r="BX24" s="736"/>
      <c r="BY24" s="736"/>
      <c r="BZ24" s="736"/>
      <c r="CA24" s="736"/>
      <c r="CB24" s="736"/>
      <c r="CC24" s="736"/>
      <c r="CD24" s="736"/>
      <c r="CE24" s="736"/>
      <c r="CF24" s="736"/>
      <c r="CG24" s="736"/>
      <c r="CH24" s="736"/>
      <c r="CI24" s="736"/>
      <c r="CJ24" s="736"/>
      <c r="CK24" s="736"/>
      <c r="CL24" s="737"/>
      <c r="CM24" s="726">
        <f>[1]従20!$CM$24</f>
        <v>0</v>
      </c>
      <c r="CN24" s="726"/>
      <c r="CO24" s="726"/>
      <c r="CP24" s="726"/>
      <c r="CQ24" s="726"/>
      <c r="CR24" s="726"/>
      <c r="CS24" s="726"/>
      <c r="CT24" s="726"/>
      <c r="CU24" s="726"/>
      <c r="CV24" s="726"/>
      <c r="CW24" s="726"/>
      <c r="CX24" s="31"/>
      <c r="CY24" s="31"/>
      <c r="CZ24" s="31"/>
      <c r="DA24" s="31"/>
      <c r="DB24" s="31"/>
      <c r="DC24" s="31"/>
      <c r="DD24" s="31"/>
      <c r="DE24" s="31"/>
      <c r="DF24" s="31"/>
      <c r="DG24" s="31"/>
      <c r="DH24" s="31"/>
      <c r="DI24" s="31"/>
      <c r="DJ24" s="31"/>
    </row>
    <row r="25" spans="1:114" ht="12.75" customHeight="1" x14ac:dyDescent="0.15">
      <c r="A25" s="31"/>
      <c r="B25" s="31"/>
      <c r="C25" s="96"/>
      <c r="D25" s="96"/>
      <c r="E25" s="96"/>
      <c r="F25" s="96"/>
      <c r="G25" s="96"/>
      <c r="H25" s="909"/>
      <c r="I25" s="782">
        <f>[1]従20!$I$25</f>
        <v>0</v>
      </c>
      <c r="J25" s="782"/>
      <c r="K25" s="782"/>
      <c r="L25" s="782"/>
      <c r="M25" s="782"/>
      <c r="N25" s="782"/>
      <c r="O25" s="782"/>
      <c r="P25" s="782"/>
      <c r="Q25" s="782"/>
      <c r="R25" s="782"/>
      <c r="S25" s="782"/>
      <c r="T25" s="782"/>
      <c r="U25" s="782"/>
      <c r="V25" s="782"/>
      <c r="W25" s="782"/>
      <c r="X25" s="783">
        <f>[1]従20!$X$25</f>
        <v>0</v>
      </c>
      <c r="Y25" s="783"/>
      <c r="Z25" s="733"/>
      <c r="AA25" s="731"/>
      <c r="AB25" s="731"/>
      <c r="AC25" s="731"/>
      <c r="AD25" s="731"/>
      <c r="AE25" s="731"/>
      <c r="AF25" s="731"/>
      <c r="AG25" s="731"/>
      <c r="AH25" s="731"/>
      <c r="AI25" s="731"/>
      <c r="AJ25" s="731"/>
      <c r="AK25" s="731"/>
      <c r="AL25" s="731"/>
      <c r="AM25" s="731"/>
      <c r="AN25" s="731"/>
      <c r="AO25" s="731"/>
      <c r="AP25" s="731"/>
      <c r="AQ25" s="731"/>
      <c r="AR25" s="731"/>
      <c r="AS25" s="731"/>
      <c r="AT25" s="731"/>
      <c r="AU25" s="731"/>
      <c r="AV25" s="731"/>
      <c r="AW25" s="732"/>
      <c r="AX25" s="769"/>
      <c r="AY25" s="769"/>
      <c r="AZ25" s="769"/>
      <c r="BA25" s="769"/>
      <c r="BB25" s="769"/>
      <c r="BC25" s="769"/>
      <c r="BD25" s="769"/>
      <c r="BE25" s="769"/>
      <c r="BF25" s="162"/>
      <c r="BG25" s="162"/>
      <c r="BH25" s="760">
        <f>[1]従20!$BH$25</f>
        <v>0</v>
      </c>
      <c r="BI25" s="761"/>
      <c r="BJ25" s="761"/>
      <c r="BK25" s="761"/>
      <c r="BL25" s="761"/>
      <c r="BM25" s="761"/>
      <c r="BN25" s="761"/>
      <c r="BO25" s="761"/>
      <c r="BP25" s="761"/>
      <c r="BQ25" s="761"/>
      <c r="BR25" s="761"/>
      <c r="BS25" s="761"/>
      <c r="BT25" s="761"/>
      <c r="BU25" s="761"/>
      <c r="BV25" s="762"/>
      <c r="BW25" s="738"/>
      <c r="BX25" s="739"/>
      <c r="BY25" s="739"/>
      <c r="BZ25" s="739"/>
      <c r="CA25" s="739"/>
      <c r="CB25" s="739"/>
      <c r="CC25" s="739"/>
      <c r="CD25" s="739"/>
      <c r="CE25" s="739"/>
      <c r="CF25" s="739"/>
      <c r="CG25" s="739"/>
      <c r="CH25" s="739"/>
      <c r="CI25" s="739"/>
      <c r="CJ25" s="739"/>
      <c r="CK25" s="739"/>
      <c r="CL25" s="740"/>
      <c r="CM25" s="727"/>
      <c r="CN25" s="727"/>
      <c r="CO25" s="727"/>
      <c r="CP25" s="727"/>
      <c r="CQ25" s="727"/>
      <c r="CR25" s="727"/>
      <c r="CS25" s="727"/>
      <c r="CT25" s="727"/>
      <c r="CU25" s="727"/>
      <c r="CV25" s="727"/>
      <c r="CW25" s="727"/>
      <c r="CX25" s="31"/>
      <c r="CY25" s="31"/>
      <c r="CZ25" s="31"/>
      <c r="DA25" s="31"/>
      <c r="DB25" s="31"/>
      <c r="DC25" s="31"/>
      <c r="DD25" s="31"/>
      <c r="DE25" s="31"/>
      <c r="DF25" s="31"/>
      <c r="DG25" s="31"/>
      <c r="DH25" s="31"/>
      <c r="DI25" s="31"/>
      <c r="DJ25" s="31"/>
    </row>
    <row r="26" spans="1:114" ht="24" customHeight="1" x14ac:dyDescent="0.15">
      <c r="A26" s="31"/>
      <c r="B26" s="31"/>
      <c r="C26" s="97"/>
      <c r="D26" s="97"/>
      <c r="E26" s="98"/>
      <c r="F26" s="97"/>
      <c r="G26" s="97"/>
      <c r="H26" s="910"/>
      <c r="I26" s="715"/>
      <c r="J26" s="715"/>
      <c r="K26" s="715"/>
      <c r="L26" s="715"/>
      <c r="M26" s="715"/>
      <c r="N26" s="715"/>
      <c r="O26" s="715"/>
      <c r="P26" s="715"/>
      <c r="Q26" s="715"/>
      <c r="R26" s="715"/>
      <c r="S26" s="715"/>
      <c r="T26" s="715"/>
      <c r="U26" s="715"/>
      <c r="V26" s="715"/>
      <c r="W26" s="715"/>
      <c r="X26" s="784"/>
      <c r="Y26" s="784"/>
      <c r="Z26" s="802">
        <v>0</v>
      </c>
      <c r="AA26" s="803"/>
      <c r="AB26" s="803"/>
      <c r="AC26" s="803"/>
      <c r="AD26" s="803"/>
      <c r="AE26" s="803"/>
      <c r="AF26" s="803"/>
      <c r="AG26" s="803"/>
      <c r="AH26" s="803"/>
      <c r="AI26" s="804"/>
      <c r="AJ26" s="721" t="str">
        <f>[1]従20!$AJ$26</f>
        <v>明・大
昭・平</v>
      </c>
      <c r="AK26" s="722"/>
      <c r="AL26" s="722"/>
      <c r="AM26" s="723">
        <f>[1]従20!$AM$26</f>
        <v>0</v>
      </c>
      <c r="AN26" s="723"/>
      <c r="AO26" s="723"/>
      <c r="AP26" s="208" t="s">
        <v>7</v>
      </c>
      <c r="AQ26" s="724">
        <f>[1]従20!$AQ$26</f>
        <v>0</v>
      </c>
      <c r="AR26" s="724"/>
      <c r="AS26" s="724"/>
      <c r="AT26" s="208" t="s">
        <v>7</v>
      </c>
      <c r="AU26" s="724">
        <f>[1]従20!$AU$26</f>
        <v>0</v>
      </c>
      <c r="AV26" s="724"/>
      <c r="AW26" s="725"/>
      <c r="AX26" s="921"/>
      <c r="AY26" s="921"/>
      <c r="AZ26" s="921"/>
      <c r="BA26" s="921"/>
      <c r="BB26" s="921"/>
      <c r="BC26" s="921"/>
      <c r="BD26" s="921"/>
      <c r="BE26" s="921"/>
      <c r="BF26" s="767" t="s">
        <v>141</v>
      </c>
      <c r="BG26" s="767"/>
      <c r="BH26" s="893"/>
      <c r="BI26" s="894"/>
      <c r="BJ26" s="894"/>
      <c r="BK26" s="894"/>
      <c r="BL26" s="894"/>
      <c r="BM26" s="894"/>
      <c r="BN26" s="894"/>
      <c r="BO26" s="894"/>
      <c r="BP26" s="894"/>
      <c r="BQ26" s="894"/>
      <c r="BR26" s="894"/>
      <c r="BS26" s="894"/>
      <c r="BT26" s="894"/>
      <c r="BU26" s="894"/>
      <c r="BV26" s="895"/>
      <c r="BW26" s="741"/>
      <c r="BX26" s="742"/>
      <c r="BY26" s="742"/>
      <c r="BZ26" s="742"/>
      <c r="CA26" s="742"/>
      <c r="CB26" s="742"/>
      <c r="CC26" s="742"/>
      <c r="CD26" s="742"/>
      <c r="CE26" s="742"/>
      <c r="CF26" s="742"/>
      <c r="CG26" s="742"/>
      <c r="CH26" s="742"/>
      <c r="CI26" s="742"/>
      <c r="CJ26" s="742"/>
      <c r="CK26" s="742"/>
      <c r="CL26" s="743"/>
      <c r="CM26" s="728"/>
      <c r="CN26" s="728"/>
      <c r="CO26" s="728"/>
      <c r="CP26" s="728"/>
      <c r="CQ26" s="728"/>
      <c r="CR26" s="728"/>
      <c r="CS26" s="728"/>
      <c r="CT26" s="728"/>
      <c r="CU26" s="728"/>
      <c r="CV26" s="728"/>
      <c r="CW26" s="728"/>
      <c r="CX26" s="31"/>
      <c r="CY26" s="31"/>
      <c r="CZ26" s="31"/>
      <c r="DA26" s="31"/>
      <c r="DB26" s="31"/>
      <c r="DC26" s="31"/>
      <c r="DD26" s="31"/>
      <c r="DE26" s="31"/>
      <c r="DF26" s="31"/>
      <c r="DG26" s="31"/>
      <c r="DH26" s="31"/>
      <c r="DI26" s="31"/>
      <c r="DJ26" s="31"/>
    </row>
    <row r="27" spans="1:114" ht="16.5" customHeight="1" x14ac:dyDescent="0.15">
      <c r="A27" s="31"/>
      <c r="B27" s="31"/>
      <c r="C27" s="97"/>
      <c r="D27" s="97"/>
      <c r="E27" s="98"/>
      <c r="F27" s="97"/>
      <c r="G27" s="97"/>
      <c r="H27" s="190"/>
      <c r="I27" s="944">
        <v>1</v>
      </c>
      <c r="J27" s="938">
        <f>[1]従20!$J$27</f>
        <v>0</v>
      </c>
      <c r="K27" s="939"/>
      <c r="L27" s="939"/>
      <c r="M27" s="939"/>
      <c r="N27" s="939"/>
      <c r="O27" s="939"/>
      <c r="P27" s="939"/>
      <c r="Q27" s="939"/>
      <c r="R27" s="939"/>
      <c r="S27" s="939"/>
      <c r="T27" s="939"/>
      <c r="U27" s="939"/>
      <c r="V27" s="939"/>
      <c r="W27" s="939"/>
      <c r="X27" s="939"/>
      <c r="Y27" s="939"/>
      <c r="Z27" s="733" t="str">
        <f>IF(X28&lt;=0,"",IF((LEN(X28)-11&lt;=0),"0",MID(X28,LEN(X28)-11,1)))</f>
        <v/>
      </c>
      <c r="AA27" s="731"/>
      <c r="AB27" s="731" t="str">
        <f>IF(X28&lt;=0,"",IF((LEN(X28)-10&lt;=0),"0",MID(X28,LEN(X28)-10,1)))</f>
        <v/>
      </c>
      <c r="AC27" s="731"/>
      <c r="AD27" s="731" t="str">
        <f>IF(X28&lt;=0,"",IF((LEN(X28)-9&lt;=0),"0",MID(X28,LEN(X28)-9,1)))</f>
        <v/>
      </c>
      <c r="AE27" s="731"/>
      <c r="AF27" s="731" t="str">
        <f>IF(X28&lt;=0,"",IF((LEN(X28)-8&lt;=0),"0",MID(X28,LEN(X28)-8,1)))</f>
        <v/>
      </c>
      <c r="AG27" s="731"/>
      <c r="AH27" s="731" t="str">
        <f>IF(X28&lt;=0,"",IF((LEN(X28)-7&lt;=0),"0",MID(X28,LEN(X28)-7,1)))</f>
        <v/>
      </c>
      <c r="AI27" s="731"/>
      <c r="AJ27" s="731" t="str">
        <f>IF(X28&lt;=0,"",IF((LEN(X28)-6&lt;=0),"0",MID(X28,LEN(X28)-6,1)))</f>
        <v/>
      </c>
      <c r="AK27" s="731"/>
      <c r="AL27" s="731" t="str">
        <f>IF(X28&lt;=0,"",IF((LEN(X28)-5&lt;=0),"0",MID(X28,LEN(X28)-5,1)))</f>
        <v/>
      </c>
      <c r="AM27" s="731"/>
      <c r="AN27" s="731" t="str">
        <f>IF(X28&lt;=0,"",IF((LEN(X28)-4&lt;=0),"0",MID(X28,LEN(X28)-4,1)))</f>
        <v/>
      </c>
      <c r="AO27" s="731"/>
      <c r="AP27" s="731" t="str">
        <f>IF(X28&lt;=0,"",IF((LEN(X28)-3&lt;=0),"0",MID(X28,LEN(X28)-3,1)))</f>
        <v/>
      </c>
      <c r="AQ27" s="731"/>
      <c r="AR27" s="731" t="str">
        <f>IF(X28&lt;=0,"",IF((LEN(X28)-2&lt;=0),"0",MID(X28,LEN(X28)-2,1)))</f>
        <v/>
      </c>
      <c r="AS27" s="731"/>
      <c r="AT27" s="731" t="str">
        <f>IF(X28&lt;=0,"",IF((LEN(X28)-1&lt;=0),"0",MID(X28,LEN(X28)-1,1)))</f>
        <v/>
      </c>
      <c r="AU27" s="731"/>
      <c r="AV27" s="763" t="str">
        <f>IF(X28&lt;&gt;0,RIGHT(X28,1),"")</f>
        <v/>
      </c>
      <c r="AW27" s="774"/>
      <c r="AX27" s="769">
        <f>[1]従20!$AX$27</f>
        <v>0</v>
      </c>
      <c r="AY27" s="769"/>
      <c r="AZ27" s="769"/>
      <c r="BA27" s="769"/>
      <c r="BB27" s="769"/>
      <c r="BC27" s="769"/>
      <c r="BD27" s="769"/>
      <c r="BE27" s="769"/>
      <c r="BF27" s="163"/>
      <c r="BG27" s="163"/>
      <c r="BH27" s="744" t="str">
        <f>[1]従20!$BH$27</f>
        <v xml:space="preserve">    16歳以上30歳未満
 □ 又は70歳以上</v>
      </c>
      <c r="BI27" s="745"/>
      <c r="BJ27" s="745"/>
      <c r="BK27" s="745"/>
      <c r="BL27" s="745"/>
      <c r="BM27" s="745"/>
      <c r="BN27" s="745"/>
      <c r="BO27" s="745"/>
      <c r="BP27" s="752" t="str">
        <f>[1]従20!$BP$27</f>
        <v>□ 留学</v>
      </c>
      <c r="BQ27" s="745"/>
      <c r="BR27" s="745"/>
      <c r="BS27" s="745"/>
      <c r="BT27" s="745"/>
      <c r="BU27" s="745"/>
      <c r="BV27" s="751"/>
      <c r="BW27" s="738">
        <f>[1]従20!$BW$27</f>
        <v>0</v>
      </c>
      <c r="BX27" s="739"/>
      <c r="BY27" s="739"/>
      <c r="BZ27" s="739"/>
      <c r="CA27" s="739"/>
      <c r="CB27" s="739"/>
      <c r="CC27" s="739"/>
      <c r="CD27" s="739"/>
      <c r="CE27" s="739"/>
      <c r="CF27" s="739"/>
      <c r="CG27" s="739"/>
      <c r="CH27" s="739"/>
      <c r="CI27" s="739"/>
      <c r="CJ27" s="739"/>
      <c r="CK27" s="739"/>
      <c r="CL27" s="740"/>
      <c r="CM27" s="727">
        <f>[1]従20!$CM$27</f>
        <v>0</v>
      </c>
      <c r="CN27" s="727"/>
      <c r="CO27" s="727"/>
      <c r="CP27" s="727"/>
      <c r="CQ27" s="727"/>
      <c r="CR27" s="727"/>
      <c r="CS27" s="727"/>
      <c r="CT27" s="727"/>
      <c r="CU27" s="727"/>
      <c r="CV27" s="727"/>
      <c r="CW27" s="727"/>
      <c r="CX27" s="31"/>
      <c r="CY27" s="31"/>
      <c r="CZ27" s="31"/>
      <c r="DA27" s="31"/>
      <c r="DB27" s="31"/>
      <c r="DC27" s="31"/>
      <c r="DD27" s="31"/>
      <c r="DE27" s="31"/>
      <c r="DF27" s="31"/>
      <c r="DG27" s="31"/>
      <c r="DH27" s="31"/>
      <c r="DI27" s="31"/>
      <c r="DJ27" s="31"/>
    </row>
    <row r="28" spans="1:114" ht="12.75" customHeight="1" x14ac:dyDescent="0.15">
      <c r="A28" s="31"/>
      <c r="B28" s="31"/>
      <c r="C28" s="97"/>
      <c r="D28" s="97"/>
      <c r="E28" s="936" t="s">
        <v>53</v>
      </c>
      <c r="F28" s="97"/>
      <c r="G28" s="97"/>
      <c r="H28" s="190"/>
      <c r="I28" s="944"/>
      <c r="J28" s="712">
        <f>[1]従20!$J$28</f>
        <v>0</v>
      </c>
      <c r="K28" s="713"/>
      <c r="L28" s="713"/>
      <c r="M28" s="713"/>
      <c r="N28" s="713"/>
      <c r="O28" s="713"/>
      <c r="P28" s="713"/>
      <c r="Q28" s="713"/>
      <c r="R28" s="713"/>
      <c r="S28" s="713"/>
      <c r="T28" s="713"/>
      <c r="U28" s="713"/>
      <c r="V28" s="713"/>
      <c r="W28" s="713"/>
      <c r="X28" s="716">
        <f>[1]従20!$X$28</f>
        <v>0</v>
      </c>
      <c r="Y28" s="716"/>
      <c r="Z28" s="733"/>
      <c r="AA28" s="731"/>
      <c r="AB28" s="731"/>
      <c r="AC28" s="731"/>
      <c r="AD28" s="731"/>
      <c r="AE28" s="731"/>
      <c r="AF28" s="731"/>
      <c r="AG28" s="731"/>
      <c r="AH28" s="731"/>
      <c r="AI28" s="731"/>
      <c r="AJ28" s="731"/>
      <c r="AK28" s="731"/>
      <c r="AL28" s="731"/>
      <c r="AM28" s="731"/>
      <c r="AN28" s="731"/>
      <c r="AO28" s="731"/>
      <c r="AP28" s="731"/>
      <c r="AQ28" s="731"/>
      <c r="AR28" s="731"/>
      <c r="AS28" s="731"/>
      <c r="AT28" s="731"/>
      <c r="AU28" s="731"/>
      <c r="AV28" s="763"/>
      <c r="AW28" s="774"/>
      <c r="AX28" s="769"/>
      <c r="AY28" s="769"/>
      <c r="AZ28" s="769"/>
      <c r="BA28" s="769"/>
      <c r="BB28" s="769"/>
      <c r="BC28" s="769"/>
      <c r="BD28" s="769"/>
      <c r="BE28" s="769"/>
      <c r="BF28" s="163"/>
      <c r="BG28" s="163"/>
      <c r="BH28" s="748"/>
      <c r="BI28" s="745"/>
      <c r="BJ28" s="745"/>
      <c r="BK28" s="745"/>
      <c r="BL28" s="745"/>
      <c r="BM28" s="745"/>
      <c r="BN28" s="745"/>
      <c r="BO28" s="745"/>
      <c r="BP28" s="745"/>
      <c r="BQ28" s="745"/>
      <c r="BR28" s="745"/>
      <c r="BS28" s="745"/>
      <c r="BT28" s="745"/>
      <c r="BU28" s="745"/>
      <c r="BV28" s="751"/>
      <c r="BW28" s="738"/>
      <c r="BX28" s="739"/>
      <c r="BY28" s="739"/>
      <c r="BZ28" s="739"/>
      <c r="CA28" s="739"/>
      <c r="CB28" s="739"/>
      <c r="CC28" s="739"/>
      <c r="CD28" s="739"/>
      <c r="CE28" s="739"/>
      <c r="CF28" s="739"/>
      <c r="CG28" s="739"/>
      <c r="CH28" s="739"/>
      <c r="CI28" s="739"/>
      <c r="CJ28" s="739"/>
      <c r="CK28" s="739"/>
      <c r="CL28" s="740"/>
      <c r="CM28" s="727"/>
      <c r="CN28" s="727"/>
      <c r="CO28" s="727"/>
      <c r="CP28" s="727"/>
      <c r="CQ28" s="727"/>
      <c r="CR28" s="727"/>
      <c r="CS28" s="727"/>
      <c r="CT28" s="727"/>
      <c r="CU28" s="727"/>
      <c r="CV28" s="727"/>
      <c r="CW28" s="727"/>
      <c r="CX28" s="31"/>
      <c r="CY28" s="31"/>
      <c r="CZ28" s="31"/>
      <c r="DA28" s="31"/>
      <c r="DB28" s="31"/>
      <c r="DC28" s="31"/>
      <c r="DD28" s="31"/>
      <c r="DE28" s="31"/>
      <c r="DF28" s="31"/>
      <c r="DG28" s="31"/>
      <c r="DH28" s="31"/>
      <c r="DI28" s="31"/>
      <c r="DJ28" s="31"/>
    </row>
    <row r="29" spans="1:114" ht="24" customHeight="1" x14ac:dyDescent="0.15">
      <c r="A29" s="31"/>
      <c r="B29" s="31"/>
      <c r="C29" s="97"/>
      <c r="D29" s="97"/>
      <c r="E29" s="936"/>
      <c r="F29" s="97"/>
      <c r="G29" s="97"/>
      <c r="H29" s="190"/>
      <c r="I29" s="944"/>
      <c r="J29" s="946"/>
      <c r="K29" s="782"/>
      <c r="L29" s="782"/>
      <c r="M29" s="782"/>
      <c r="N29" s="782"/>
      <c r="O29" s="782"/>
      <c r="P29" s="782"/>
      <c r="Q29" s="782"/>
      <c r="R29" s="782"/>
      <c r="S29" s="782"/>
      <c r="T29" s="782"/>
      <c r="U29" s="782"/>
      <c r="V29" s="782"/>
      <c r="W29" s="782"/>
      <c r="X29" s="759"/>
      <c r="Y29" s="759"/>
      <c r="Z29" s="923">
        <f>[1]従20!$Z$29</f>
        <v>0</v>
      </c>
      <c r="AA29" s="924"/>
      <c r="AB29" s="924"/>
      <c r="AC29" s="924"/>
      <c r="AD29" s="924"/>
      <c r="AE29" s="924"/>
      <c r="AF29" s="924"/>
      <c r="AG29" s="924"/>
      <c r="AH29" s="924"/>
      <c r="AI29" s="925"/>
      <c r="AJ29" s="721" t="str">
        <f>[1]従20!$AJ$29</f>
        <v>明・大
昭・平</v>
      </c>
      <c r="AK29" s="722"/>
      <c r="AL29" s="722"/>
      <c r="AM29" s="723">
        <f>[1]従20!$AM$29</f>
        <v>0</v>
      </c>
      <c r="AN29" s="723"/>
      <c r="AO29" s="723"/>
      <c r="AP29" s="208" t="s">
        <v>7</v>
      </c>
      <c r="AQ29" s="724">
        <f>[1]従20!$AQ$29</f>
        <v>0</v>
      </c>
      <c r="AR29" s="724"/>
      <c r="AS29" s="724"/>
      <c r="AT29" s="208" t="s">
        <v>7</v>
      </c>
      <c r="AU29" s="724">
        <f>[1]従20!$AU$29</f>
        <v>0</v>
      </c>
      <c r="AV29" s="724"/>
      <c r="AW29" s="725"/>
      <c r="AX29" s="769"/>
      <c r="AY29" s="769"/>
      <c r="AZ29" s="769"/>
      <c r="BA29" s="769"/>
      <c r="BB29" s="769"/>
      <c r="BC29" s="769"/>
      <c r="BD29" s="769"/>
      <c r="BE29" s="769"/>
      <c r="BF29" s="922" t="s">
        <v>141</v>
      </c>
      <c r="BG29" s="922"/>
      <c r="BH29" s="744" t="str">
        <f>[1]従20!$BH$29</f>
        <v xml:space="preserve"> □ 障害者</v>
      </c>
      <c r="BI29" s="745"/>
      <c r="BJ29" s="745"/>
      <c r="BK29" s="745"/>
      <c r="BL29" s="745"/>
      <c r="BM29" s="745"/>
      <c r="BN29" s="745"/>
      <c r="BO29" s="745"/>
      <c r="BP29" s="745" t="str">
        <f>[1]従20!$BP$29</f>
        <v>□ 38万円以上の支払</v>
      </c>
      <c r="BQ29" s="745"/>
      <c r="BR29" s="745"/>
      <c r="BS29" s="745"/>
      <c r="BT29" s="745"/>
      <c r="BU29" s="745"/>
      <c r="BV29" s="751"/>
      <c r="BW29" s="738"/>
      <c r="BX29" s="739"/>
      <c r="BY29" s="739"/>
      <c r="BZ29" s="739"/>
      <c r="CA29" s="739"/>
      <c r="CB29" s="739"/>
      <c r="CC29" s="739"/>
      <c r="CD29" s="739"/>
      <c r="CE29" s="739"/>
      <c r="CF29" s="739"/>
      <c r="CG29" s="739"/>
      <c r="CH29" s="739"/>
      <c r="CI29" s="739"/>
      <c r="CJ29" s="739"/>
      <c r="CK29" s="739"/>
      <c r="CL29" s="740"/>
      <c r="CM29" s="727"/>
      <c r="CN29" s="727"/>
      <c r="CO29" s="727"/>
      <c r="CP29" s="727"/>
      <c r="CQ29" s="727"/>
      <c r="CR29" s="727"/>
      <c r="CS29" s="727"/>
      <c r="CT29" s="727"/>
      <c r="CU29" s="727"/>
      <c r="CV29" s="727"/>
      <c r="CW29" s="727"/>
      <c r="CX29" s="31"/>
      <c r="CY29" s="31"/>
      <c r="CZ29" s="31"/>
      <c r="DA29" s="31"/>
      <c r="DB29" s="31"/>
      <c r="DC29" s="31"/>
      <c r="DD29" s="31"/>
      <c r="DE29" s="31"/>
      <c r="DF29" s="31"/>
      <c r="DG29" s="31"/>
      <c r="DH29" s="31"/>
      <c r="DI29" s="31"/>
      <c r="DJ29" s="31"/>
    </row>
    <row r="30" spans="1:114" ht="16.5" customHeight="1" x14ac:dyDescent="0.15">
      <c r="A30" s="31"/>
      <c r="B30" s="31"/>
      <c r="C30" s="936" t="s">
        <v>136</v>
      </c>
      <c r="D30" s="936"/>
      <c r="E30" s="936"/>
      <c r="F30" s="936"/>
      <c r="G30" s="936"/>
      <c r="H30" s="190"/>
      <c r="I30" s="941">
        <v>2</v>
      </c>
      <c r="J30" s="940">
        <f>[1]従20!$J$30</f>
        <v>0</v>
      </c>
      <c r="K30" s="884"/>
      <c r="L30" s="884"/>
      <c r="M30" s="884"/>
      <c r="N30" s="884"/>
      <c r="O30" s="884"/>
      <c r="P30" s="884"/>
      <c r="Q30" s="884"/>
      <c r="R30" s="884"/>
      <c r="S30" s="884"/>
      <c r="T30" s="884"/>
      <c r="U30" s="884"/>
      <c r="V30" s="884"/>
      <c r="W30" s="884"/>
      <c r="X30" s="884"/>
      <c r="Y30" s="884"/>
      <c r="Z30" s="733" t="str">
        <f>IF(X31&lt;=0,"",IF((LEN(X31)-11&lt;=0),"0",MID(X31,LEN(X31)-11,1)))</f>
        <v/>
      </c>
      <c r="AA30" s="731"/>
      <c r="AB30" s="731" t="str">
        <f>IF(X31&lt;=0,"",IF((LEN(X31)-10&lt;=0),"0",MID(X31,LEN(X31)-10,1)))</f>
        <v/>
      </c>
      <c r="AC30" s="731"/>
      <c r="AD30" s="731" t="str">
        <f>IF(X31&lt;=0,"",IF((LEN(X31)-9&lt;=0),"0",MID(X31,LEN(X31)-9,1)))</f>
        <v/>
      </c>
      <c r="AE30" s="731"/>
      <c r="AF30" s="731" t="str">
        <f>IF(X31&lt;=0,"",IF((LEN(X31)-8&lt;=0),"0",MID(X31,LEN(X31)-8,1)))</f>
        <v/>
      </c>
      <c r="AG30" s="731"/>
      <c r="AH30" s="731" t="str">
        <f>IF(X31&lt;=0,"",IF((LEN(X31)-7&lt;=0),"0",MID(X31,LEN(X31)-7,1)))</f>
        <v/>
      </c>
      <c r="AI30" s="731"/>
      <c r="AJ30" s="731" t="str">
        <f>IF(X31&lt;=0,"",IF((LEN(X31)-6&lt;=0),"0",MID(X31,LEN(X31)-6,1)))</f>
        <v/>
      </c>
      <c r="AK30" s="731"/>
      <c r="AL30" s="731" t="str">
        <f>IF(X31&lt;=0,"",IF((LEN(X31)-5&lt;=0),"0",MID(X31,LEN(X31)-5,1)))</f>
        <v/>
      </c>
      <c r="AM30" s="731"/>
      <c r="AN30" s="731" t="str">
        <f>IF(X31&lt;=0,"",IF((LEN(X31)-4&lt;=0),"0",MID(X31,LEN(X31)-4,1)))</f>
        <v/>
      </c>
      <c r="AO30" s="731"/>
      <c r="AP30" s="731" t="str">
        <f>IF(X31&lt;=0,"",IF((LEN(X31)-3&lt;=0),"0",MID(X31,LEN(X31)-3,1)))</f>
        <v/>
      </c>
      <c r="AQ30" s="731"/>
      <c r="AR30" s="731" t="str">
        <f>IF(X31&lt;=0,"",IF((LEN(X31)-2&lt;=0),"0",MID(X31,LEN(X31)-2,1)))</f>
        <v/>
      </c>
      <c r="AS30" s="731"/>
      <c r="AT30" s="731" t="str">
        <f>IF(X31&lt;=0,"",IF((LEN(X31)-1&lt;=0),"0",MID(X31,LEN(X31)-1,1)))</f>
        <v/>
      </c>
      <c r="AU30" s="731"/>
      <c r="AV30" s="731" t="str">
        <f>IF(X31&lt;&gt;0,RIGHT(X31,1),"")</f>
        <v/>
      </c>
      <c r="AW30" s="732"/>
      <c r="AX30" s="920">
        <f>[1]従20!$AX$30</f>
        <v>0</v>
      </c>
      <c r="AY30" s="920"/>
      <c r="AZ30" s="920"/>
      <c r="BA30" s="920"/>
      <c r="BB30" s="920"/>
      <c r="BC30" s="920"/>
      <c r="BD30" s="920"/>
      <c r="BE30" s="920"/>
      <c r="BF30" s="201"/>
      <c r="BG30" s="201"/>
      <c r="BH30" s="746" t="str">
        <f>[1]従20!$BH$30</f>
        <v xml:space="preserve">    16歳以上30歳未満
 □ 又は70歳以上</v>
      </c>
      <c r="BI30" s="747"/>
      <c r="BJ30" s="747"/>
      <c r="BK30" s="747"/>
      <c r="BL30" s="747"/>
      <c r="BM30" s="747"/>
      <c r="BN30" s="747"/>
      <c r="BO30" s="747"/>
      <c r="BP30" s="749" t="str">
        <f>[1]従20!$BP$30</f>
        <v>□ 留学</v>
      </c>
      <c r="BQ30" s="747"/>
      <c r="BR30" s="747"/>
      <c r="BS30" s="747"/>
      <c r="BT30" s="747"/>
      <c r="BU30" s="747"/>
      <c r="BV30" s="750"/>
      <c r="BW30" s="735">
        <f>[1]従20!$BW$30</f>
        <v>0</v>
      </c>
      <c r="BX30" s="736"/>
      <c r="BY30" s="736"/>
      <c r="BZ30" s="736"/>
      <c r="CA30" s="736"/>
      <c r="CB30" s="736"/>
      <c r="CC30" s="736"/>
      <c r="CD30" s="736"/>
      <c r="CE30" s="736"/>
      <c r="CF30" s="736"/>
      <c r="CG30" s="736"/>
      <c r="CH30" s="736"/>
      <c r="CI30" s="736"/>
      <c r="CJ30" s="736"/>
      <c r="CK30" s="736"/>
      <c r="CL30" s="737"/>
      <c r="CM30" s="726">
        <f>[1]従20!$CM$30</f>
        <v>0</v>
      </c>
      <c r="CN30" s="726"/>
      <c r="CO30" s="726"/>
      <c r="CP30" s="726"/>
      <c r="CQ30" s="726"/>
      <c r="CR30" s="726"/>
      <c r="CS30" s="726"/>
      <c r="CT30" s="726"/>
      <c r="CU30" s="726"/>
      <c r="CV30" s="726"/>
      <c r="CW30" s="726"/>
      <c r="CX30" s="31"/>
      <c r="CY30" s="31"/>
      <c r="CZ30" s="31"/>
      <c r="DA30" s="31"/>
      <c r="DB30" s="31"/>
      <c r="DC30" s="31"/>
      <c r="DD30" s="31"/>
      <c r="DE30" s="31"/>
      <c r="DF30" s="31"/>
      <c r="DG30" s="31"/>
      <c r="DH30" s="31"/>
      <c r="DI30" s="31"/>
      <c r="DJ30" s="31"/>
    </row>
    <row r="31" spans="1:114" ht="12.75" customHeight="1" x14ac:dyDescent="0.15">
      <c r="A31" s="31"/>
      <c r="B31" s="31"/>
      <c r="C31" s="936"/>
      <c r="D31" s="936"/>
      <c r="E31" s="936"/>
      <c r="F31" s="936"/>
      <c r="G31" s="936"/>
      <c r="H31" s="190"/>
      <c r="I31" s="942"/>
      <c r="J31" s="712">
        <f>[1]従20!$J$31</f>
        <v>0</v>
      </c>
      <c r="K31" s="713"/>
      <c r="L31" s="713"/>
      <c r="M31" s="713"/>
      <c r="N31" s="713"/>
      <c r="O31" s="713"/>
      <c r="P31" s="713"/>
      <c r="Q31" s="713"/>
      <c r="R31" s="713"/>
      <c r="S31" s="713"/>
      <c r="T31" s="713"/>
      <c r="U31" s="713"/>
      <c r="V31" s="713"/>
      <c r="W31" s="713"/>
      <c r="X31" s="783">
        <f>[1]従20!$X$31</f>
        <v>0</v>
      </c>
      <c r="Y31" s="783"/>
      <c r="Z31" s="733"/>
      <c r="AA31" s="731"/>
      <c r="AB31" s="731"/>
      <c r="AC31" s="731"/>
      <c r="AD31" s="731"/>
      <c r="AE31" s="731"/>
      <c r="AF31" s="731"/>
      <c r="AG31" s="731"/>
      <c r="AH31" s="731"/>
      <c r="AI31" s="731"/>
      <c r="AJ31" s="731"/>
      <c r="AK31" s="731"/>
      <c r="AL31" s="731"/>
      <c r="AM31" s="731"/>
      <c r="AN31" s="731"/>
      <c r="AO31" s="731"/>
      <c r="AP31" s="731"/>
      <c r="AQ31" s="731"/>
      <c r="AR31" s="731"/>
      <c r="AS31" s="731"/>
      <c r="AT31" s="731"/>
      <c r="AU31" s="731"/>
      <c r="AV31" s="731"/>
      <c r="AW31" s="732"/>
      <c r="AX31" s="769"/>
      <c r="AY31" s="769"/>
      <c r="AZ31" s="769"/>
      <c r="BA31" s="769"/>
      <c r="BB31" s="769"/>
      <c r="BC31" s="769"/>
      <c r="BD31" s="769"/>
      <c r="BE31" s="769"/>
      <c r="BF31" s="163"/>
      <c r="BG31" s="163"/>
      <c r="BH31" s="748"/>
      <c r="BI31" s="745"/>
      <c r="BJ31" s="745"/>
      <c r="BK31" s="745"/>
      <c r="BL31" s="745"/>
      <c r="BM31" s="745"/>
      <c r="BN31" s="745"/>
      <c r="BO31" s="745"/>
      <c r="BP31" s="745"/>
      <c r="BQ31" s="745"/>
      <c r="BR31" s="745"/>
      <c r="BS31" s="745"/>
      <c r="BT31" s="745"/>
      <c r="BU31" s="745"/>
      <c r="BV31" s="751"/>
      <c r="BW31" s="738"/>
      <c r="BX31" s="739"/>
      <c r="BY31" s="739"/>
      <c r="BZ31" s="739"/>
      <c r="CA31" s="739"/>
      <c r="CB31" s="739"/>
      <c r="CC31" s="739"/>
      <c r="CD31" s="739"/>
      <c r="CE31" s="739"/>
      <c r="CF31" s="739"/>
      <c r="CG31" s="739"/>
      <c r="CH31" s="739"/>
      <c r="CI31" s="739"/>
      <c r="CJ31" s="739"/>
      <c r="CK31" s="739"/>
      <c r="CL31" s="740"/>
      <c r="CM31" s="727"/>
      <c r="CN31" s="727"/>
      <c r="CO31" s="727"/>
      <c r="CP31" s="727"/>
      <c r="CQ31" s="727"/>
      <c r="CR31" s="727"/>
      <c r="CS31" s="727"/>
      <c r="CT31" s="727"/>
      <c r="CU31" s="727"/>
      <c r="CV31" s="727"/>
      <c r="CW31" s="727"/>
      <c r="CX31" s="31"/>
      <c r="CY31" s="31"/>
      <c r="CZ31" s="31"/>
      <c r="DA31" s="31"/>
      <c r="DB31" s="31"/>
      <c r="DC31" s="31"/>
      <c r="DD31" s="31"/>
      <c r="DE31" s="31"/>
      <c r="DF31" s="31"/>
      <c r="DG31" s="31"/>
      <c r="DH31" s="31"/>
      <c r="DI31" s="31"/>
      <c r="DJ31" s="31"/>
    </row>
    <row r="32" spans="1:114" ht="24" customHeight="1" x14ac:dyDescent="0.15">
      <c r="A32" s="31"/>
      <c r="B32" s="31"/>
      <c r="C32" s="936"/>
      <c r="D32" s="936"/>
      <c r="E32" s="936"/>
      <c r="F32" s="936"/>
      <c r="G32" s="936"/>
      <c r="H32" s="191"/>
      <c r="I32" s="943"/>
      <c r="J32" s="714"/>
      <c r="K32" s="715"/>
      <c r="L32" s="715"/>
      <c r="M32" s="715"/>
      <c r="N32" s="715"/>
      <c r="O32" s="715"/>
      <c r="P32" s="715"/>
      <c r="Q32" s="715"/>
      <c r="R32" s="715"/>
      <c r="S32" s="715"/>
      <c r="T32" s="715"/>
      <c r="U32" s="715"/>
      <c r="V32" s="715"/>
      <c r="W32" s="715"/>
      <c r="X32" s="784"/>
      <c r="Y32" s="784"/>
      <c r="Z32" s="923">
        <f>[1]従20!$Z$32</f>
        <v>0</v>
      </c>
      <c r="AA32" s="924"/>
      <c r="AB32" s="924"/>
      <c r="AC32" s="924"/>
      <c r="AD32" s="924"/>
      <c r="AE32" s="924"/>
      <c r="AF32" s="924"/>
      <c r="AG32" s="924"/>
      <c r="AH32" s="924"/>
      <c r="AI32" s="925"/>
      <c r="AJ32" s="721" t="str">
        <f>[1]従20!$AJ$32</f>
        <v>明・大
昭・平</v>
      </c>
      <c r="AK32" s="722"/>
      <c r="AL32" s="722"/>
      <c r="AM32" s="723">
        <f>[1]従20!$AM$32</f>
        <v>0</v>
      </c>
      <c r="AN32" s="723"/>
      <c r="AO32" s="723"/>
      <c r="AP32" s="208" t="s">
        <v>7</v>
      </c>
      <c r="AQ32" s="724">
        <f>[1]従20!$AQ$32</f>
        <v>0</v>
      </c>
      <c r="AR32" s="724"/>
      <c r="AS32" s="724"/>
      <c r="AT32" s="208" t="s">
        <v>7</v>
      </c>
      <c r="AU32" s="724">
        <f>[1]従20!$AU$32</f>
        <v>0</v>
      </c>
      <c r="AV32" s="724"/>
      <c r="AW32" s="725"/>
      <c r="AX32" s="921"/>
      <c r="AY32" s="921"/>
      <c r="AZ32" s="921"/>
      <c r="BA32" s="921"/>
      <c r="BB32" s="921"/>
      <c r="BC32" s="921"/>
      <c r="BD32" s="921"/>
      <c r="BE32" s="921"/>
      <c r="BF32" s="767" t="s">
        <v>141</v>
      </c>
      <c r="BG32" s="767"/>
      <c r="BH32" s="753" t="str">
        <f>[1]従20!$BH$32</f>
        <v xml:space="preserve"> □ 障害者</v>
      </c>
      <c r="BI32" s="754"/>
      <c r="BJ32" s="754"/>
      <c r="BK32" s="754"/>
      <c r="BL32" s="754"/>
      <c r="BM32" s="754"/>
      <c r="BN32" s="754"/>
      <c r="BO32" s="754"/>
      <c r="BP32" s="754" t="str">
        <f>[1]従20!$BP$32</f>
        <v>□ 38万円以上の支払</v>
      </c>
      <c r="BQ32" s="754"/>
      <c r="BR32" s="754"/>
      <c r="BS32" s="754"/>
      <c r="BT32" s="754"/>
      <c r="BU32" s="754"/>
      <c r="BV32" s="757"/>
      <c r="BW32" s="741"/>
      <c r="BX32" s="742"/>
      <c r="BY32" s="742"/>
      <c r="BZ32" s="742"/>
      <c r="CA32" s="742"/>
      <c r="CB32" s="742"/>
      <c r="CC32" s="742"/>
      <c r="CD32" s="742"/>
      <c r="CE32" s="742"/>
      <c r="CF32" s="742"/>
      <c r="CG32" s="742"/>
      <c r="CH32" s="742"/>
      <c r="CI32" s="742"/>
      <c r="CJ32" s="742"/>
      <c r="CK32" s="742"/>
      <c r="CL32" s="743"/>
      <c r="CM32" s="728"/>
      <c r="CN32" s="728"/>
      <c r="CO32" s="728"/>
      <c r="CP32" s="728"/>
      <c r="CQ32" s="728"/>
      <c r="CR32" s="728"/>
      <c r="CS32" s="728"/>
      <c r="CT32" s="728"/>
      <c r="CU32" s="728"/>
      <c r="CV32" s="728"/>
      <c r="CW32" s="728"/>
      <c r="CX32" s="31"/>
      <c r="CY32" s="31"/>
      <c r="CZ32" s="31"/>
      <c r="DA32" s="31"/>
      <c r="DB32" s="31"/>
      <c r="DC32" s="31"/>
      <c r="DD32" s="31"/>
      <c r="DE32" s="31"/>
      <c r="DF32" s="31"/>
      <c r="DG32" s="31"/>
      <c r="DH32" s="31"/>
      <c r="DI32" s="31"/>
      <c r="DJ32" s="31"/>
    </row>
    <row r="33" spans="1:114" ht="16.5" customHeight="1" x14ac:dyDescent="0.15">
      <c r="A33" s="31"/>
      <c r="B33" s="31"/>
      <c r="C33" s="936"/>
      <c r="D33" s="936"/>
      <c r="E33" s="936"/>
      <c r="F33" s="936"/>
      <c r="G33" s="936"/>
      <c r="H33" s="945" t="s">
        <v>147</v>
      </c>
      <c r="I33" s="944">
        <v>3</v>
      </c>
      <c r="J33" s="938">
        <f>[1]従20!$J$33</f>
        <v>0</v>
      </c>
      <c r="K33" s="939"/>
      <c r="L33" s="939"/>
      <c r="M33" s="939"/>
      <c r="N33" s="939"/>
      <c r="O33" s="939"/>
      <c r="P33" s="939"/>
      <c r="Q33" s="939"/>
      <c r="R33" s="939"/>
      <c r="S33" s="939"/>
      <c r="T33" s="939"/>
      <c r="U33" s="939"/>
      <c r="V33" s="939"/>
      <c r="W33" s="939"/>
      <c r="X33" s="939"/>
      <c r="Y33" s="939"/>
      <c r="Z33" s="786" t="str">
        <f>IF(X34&lt;=0,"",IF((LEN(X34)-11&lt;=0),"0",MID(X34,LEN(X34)-11,1)))</f>
        <v/>
      </c>
      <c r="AA33" s="729"/>
      <c r="AB33" s="729" t="str">
        <f>IF(X34&lt;=0,"",IF((LEN(X34)-10&lt;=0),"0",MID(X34,LEN(X34)-10,1)))</f>
        <v/>
      </c>
      <c r="AC33" s="729"/>
      <c r="AD33" s="729" t="str">
        <f>IF(X34&lt;=0,"",IF((LEN(X34)-9&lt;=0),"0",MID(X34,LEN(X34)-9,1)))</f>
        <v/>
      </c>
      <c r="AE33" s="729"/>
      <c r="AF33" s="729" t="str">
        <f>IF(X34&lt;=0,"",IF((LEN(X34)-8&lt;=0),"0",MID(X34,LEN(X34)-8,1)))</f>
        <v/>
      </c>
      <c r="AG33" s="729"/>
      <c r="AH33" s="729" t="str">
        <f>IF(X34&lt;=0,"",IF((LEN(X34)-7&lt;=0),"0",MID(X34,LEN(X34)-7,1)))</f>
        <v/>
      </c>
      <c r="AI33" s="729"/>
      <c r="AJ33" s="729" t="str">
        <f>IF(X34&lt;=0,"",IF((LEN(X34)-6&lt;=0),"0",MID(X34,LEN(X34)-6,1)))</f>
        <v/>
      </c>
      <c r="AK33" s="729"/>
      <c r="AL33" s="729" t="str">
        <f>IF(X34&lt;=0,"",IF((LEN(X34)-5&lt;=0),"0",MID(X34,LEN(X34)-5,1)))</f>
        <v/>
      </c>
      <c r="AM33" s="729"/>
      <c r="AN33" s="729" t="str">
        <f>IF(X34&lt;=0,"",IF((LEN(X34)-4&lt;=0),"0",MID(X34,LEN(X34)-4,1)))</f>
        <v/>
      </c>
      <c r="AO33" s="729"/>
      <c r="AP33" s="729" t="str">
        <f>IF(X34&lt;=0,"",IF((LEN(X34)-3&lt;=0),"0",MID(X34,LEN(X34)-3,1)))</f>
        <v/>
      </c>
      <c r="AQ33" s="729"/>
      <c r="AR33" s="729" t="str">
        <f>IF(X34&lt;=0,"",IF((LEN(X34)-2&lt;=0),"0",MID(X34,LEN(X34)-2,1)))</f>
        <v/>
      </c>
      <c r="AS33" s="729"/>
      <c r="AT33" s="729" t="str">
        <f>IF(X34&lt;=0,"",IF((LEN(X34)-1&lt;=0),"0",MID(X34,LEN(X34)-1,1)))</f>
        <v/>
      </c>
      <c r="AU33" s="729"/>
      <c r="AV33" s="926" t="str">
        <f>IF(X34&lt;&gt;0,RIGHT(X34,1),"")</f>
        <v/>
      </c>
      <c r="AW33" s="927"/>
      <c r="AX33" s="769">
        <f>[1]従20!$AX$33</f>
        <v>0</v>
      </c>
      <c r="AY33" s="769"/>
      <c r="AZ33" s="769"/>
      <c r="BA33" s="769"/>
      <c r="BB33" s="769"/>
      <c r="BC33" s="769"/>
      <c r="BD33" s="769"/>
      <c r="BE33" s="769"/>
      <c r="BF33" s="163"/>
      <c r="BG33" s="163"/>
      <c r="BH33" s="744" t="str">
        <f>[1]従20!$BH$33</f>
        <v xml:space="preserve">    16歳以上30歳未満
 □ 又は70歳以上</v>
      </c>
      <c r="BI33" s="745"/>
      <c r="BJ33" s="745"/>
      <c r="BK33" s="745"/>
      <c r="BL33" s="745"/>
      <c r="BM33" s="745"/>
      <c r="BN33" s="745"/>
      <c r="BO33" s="745"/>
      <c r="BP33" s="752" t="str">
        <f>[1]従20!$BP$33</f>
        <v>□ 留学</v>
      </c>
      <c r="BQ33" s="745"/>
      <c r="BR33" s="745"/>
      <c r="BS33" s="745"/>
      <c r="BT33" s="745"/>
      <c r="BU33" s="745"/>
      <c r="BV33" s="751"/>
      <c r="BW33" s="738">
        <f>[1]従20!$BW$33</f>
        <v>0</v>
      </c>
      <c r="BX33" s="739"/>
      <c r="BY33" s="739"/>
      <c r="BZ33" s="739"/>
      <c r="CA33" s="739"/>
      <c r="CB33" s="739"/>
      <c r="CC33" s="739"/>
      <c r="CD33" s="739"/>
      <c r="CE33" s="739"/>
      <c r="CF33" s="739"/>
      <c r="CG33" s="739"/>
      <c r="CH33" s="739"/>
      <c r="CI33" s="739"/>
      <c r="CJ33" s="739"/>
      <c r="CK33" s="739"/>
      <c r="CL33" s="740"/>
      <c r="CM33" s="727">
        <f>[1]従20!$CM$33</f>
        <v>0</v>
      </c>
      <c r="CN33" s="727"/>
      <c r="CO33" s="727"/>
      <c r="CP33" s="727"/>
      <c r="CQ33" s="727"/>
      <c r="CR33" s="727"/>
      <c r="CS33" s="727"/>
      <c r="CT33" s="727"/>
      <c r="CU33" s="727"/>
      <c r="CV33" s="727"/>
      <c r="CW33" s="727"/>
      <c r="CX33" s="31"/>
      <c r="CY33" s="31"/>
      <c r="CZ33" s="31"/>
      <c r="DA33" s="31"/>
      <c r="DB33" s="31"/>
      <c r="DC33" s="31"/>
      <c r="DD33" s="31"/>
      <c r="DE33" s="31"/>
      <c r="DF33" s="31"/>
      <c r="DG33" s="31"/>
      <c r="DH33" s="31"/>
      <c r="DI33" s="31"/>
      <c r="DJ33" s="31"/>
    </row>
    <row r="34" spans="1:114" ht="12.75" customHeight="1" x14ac:dyDescent="0.15">
      <c r="A34" s="31"/>
      <c r="B34" s="31"/>
      <c r="C34" s="936"/>
      <c r="D34" s="936"/>
      <c r="E34" s="936"/>
      <c r="F34" s="936"/>
      <c r="G34" s="936"/>
      <c r="H34" s="945"/>
      <c r="I34" s="944"/>
      <c r="J34" s="712">
        <f>[1]従20!$J$34</f>
        <v>0</v>
      </c>
      <c r="K34" s="713"/>
      <c r="L34" s="713"/>
      <c r="M34" s="713"/>
      <c r="N34" s="713"/>
      <c r="O34" s="713"/>
      <c r="P34" s="713"/>
      <c r="Q34" s="713"/>
      <c r="R34" s="713"/>
      <c r="S34" s="713"/>
      <c r="T34" s="713"/>
      <c r="U34" s="713"/>
      <c r="V34" s="713"/>
      <c r="W34" s="713"/>
      <c r="X34" s="716">
        <f>[1]従20!$X$34</f>
        <v>0</v>
      </c>
      <c r="Y34" s="716"/>
      <c r="Z34" s="952"/>
      <c r="AA34" s="766"/>
      <c r="AB34" s="766"/>
      <c r="AC34" s="766"/>
      <c r="AD34" s="766"/>
      <c r="AE34" s="766"/>
      <c r="AF34" s="766"/>
      <c r="AG34" s="766"/>
      <c r="AH34" s="766"/>
      <c r="AI34" s="766"/>
      <c r="AJ34" s="766"/>
      <c r="AK34" s="766"/>
      <c r="AL34" s="766"/>
      <c r="AM34" s="766"/>
      <c r="AN34" s="766"/>
      <c r="AO34" s="766"/>
      <c r="AP34" s="766"/>
      <c r="AQ34" s="766"/>
      <c r="AR34" s="766"/>
      <c r="AS34" s="766"/>
      <c r="AT34" s="766"/>
      <c r="AU34" s="766"/>
      <c r="AV34" s="930"/>
      <c r="AW34" s="931"/>
      <c r="AX34" s="769"/>
      <c r="AY34" s="769"/>
      <c r="AZ34" s="769"/>
      <c r="BA34" s="769"/>
      <c r="BB34" s="769"/>
      <c r="BC34" s="769"/>
      <c r="BD34" s="769"/>
      <c r="BE34" s="769"/>
      <c r="BF34" s="163"/>
      <c r="BG34" s="163"/>
      <c r="BH34" s="748"/>
      <c r="BI34" s="745"/>
      <c r="BJ34" s="745"/>
      <c r="BK34" s="745"/>
      <c r="BL34" s="745"/>
      <c r="BM34" s="745"/>
      <c r="BN34" s="745"/>
      <c r="BO34" s="745"/>
      <c r="BP34" s="745"/>
      <c r="BQ34" s="745"/>
      <c r="BR34" s="745"/>
      <c r="BS34" s="745"/>
      <c r="BT34" s="745"/>
      <c r="BU34" s="745"/>
      <c r="BV34" s="751"/>
      <c r="BW34" s="738"/>
      <c r="BX34" s="739"/>
      <c r="BY34" s="739"/>
      <c r="BZ34" s="739"/>
      <c r="CA34" s="739"/>
      <c r="CB34" s="739"/>
      <c r="CC34" s="739"/>
      <c r="CD34" s="739"/>
      <c r="CE34" s="739"/>
      <c r="CF34" s="739"/>
      <c r="CG34" s="739"/>
      <c r="CH34" s="739"/>
      <c r="CI34" s="739"/>
      <c r="CJ34" s="739"/>
      <c r="CK34" s="739"/>
      <c r="CL34" s="740"/>
      <c r="CM34" s="727"/>
      <c r="CN34" s="727"/>
      <c r="CO34" s="727"/>
      <c r="CP34" s="727"/>
      <c r="CQ34" s="727"/>
      <c r="CR34" s="727"/>
      <c r="CS34" s="727"/>
      <c r="CT34" s="727"/>
      <c r="CU34" s="727"/>
      <c r="CV34" s="727"/>
      <c r="CW34" s="727"/>
      <c r="CX34" s="31"/>
      <c r="CY34" s="31"/>
      <c r="CZ34" s="31"/>
      <c r="DA34" s="31"/>
      <c r="DB34" s="31"/>
      <c r="DC34" s="31"/>
      <c r="DD34" s="31"/>
      <c r="DE34" s="31"/>
      <c r="DF34" s="31"/>
      <c r="DG34" s="31"/>
      <c r="DH34" s="31"/>
      <c r="DI34" s="31"/>
      <c r="DJ34" s="31"/>
    </row>
    <row r="35" spans="1:114" ht="24" customHeight="1" x14ac:dyDescent="0.15">
      <c r="A35" s="31"/>
      <c r="B35" s="31"/>
      <c r="C35" s="97"/>
      <c r="D35" s="97"/>
      <c r="E35" s="97"/>
      <c r="F35" s="97"/>
      <c r="G35" s="97"/>
      <c r="H35" s="211" t="str">
        <f>従1!H35</f>
        <v>( 16歳以上 )
(平23.1.1以前生)</v>
      </c>
      <c r="I35" s="944"/>
      <c r="J35" s="946"/>
      <c r="K35" s="782"/>
      <c r="L35" s="782"/>
      <c r="M35" s="782"/>
      <c r="N35" s="782"/>
      <c r="O35" s="782"/>
      <c r="P35" s="782"/>
      <c r="Q35" s="782"/>
      <c r="R35" s="782"/>
      <c r="S35" s="782"/>
      <c r="T35" s="782"/>
      <c r="U35" s="782"/>
      <c r="V35" s="782"/>
      <c r="W35" s="782"/>
      <c r="X35" s="759"/>
      <c r="Y35" s="759"/>
      <c r="Z35" s="760">
        <f>[1]従20!$Z$35</f>
        <v>0</v>
      </c>
      <c r="AA35" s="761"/>
      <c r="AB35" s="761"/>
      <c r="AC35" s="761"/>
      <c r="AD35" s="761"/>
      <c r="AE35" s="761"/>
      <c r="AF35" s="761"/>
      <c r="AG35" s="761"/>
      <c r="AH35" s="761"/>
      <c r="AI35" s="762"/>
      <c r="AJ35" s="932" t="str">
        <f>[1]従20!$AJ$35</f>
        <v>明・大
昭・平</v>
      </c>
      <c r="AK35" s="933"/>
      <c r="AL35" s="933"/>
      <c r="AM35" s="763">
        <f>[1]従20!$AM$35</f>
        <v>0</v>
      </c>
      <c r="AN35" s="763"/>
      <c r="AO35" s="763"/>
      <c r="AP35" s="209" t="s">
        <v>7</v>
      </c>
      <c r="AQ35" s="764">
        <f>[1]従20!$AQ$35</f>
        <v>0</v>
      </c>
      <c r="AR35" s="764"/>
      <c r="AS35" s="764"/>
      <c r="AT35" s="209" t="s">
        <v>7</v>
      </c>
      <c r="AU35" s="764">
        <f>[1]従20!$AU$35</f>
        <v>0</v>
      </c>
      <c r="AV35" s="764"/>
      <c r="AW35" s="765"/>
      <c r="AX35" s="769"/>
      <c r="AY35" s="769"/>
      <c r="AZ35" s="769"/>
      <c r="BA35" s="769"/>
      <c r="BB35" s="769"/>
      <c r="BC35" s="769"/>
      <c r="BD35" s="769"/>
      <c r="BE35" s="769"/>
      <c r="BF35" s="922" t="s">
        <v>141</v>
      </c>
      <c r="BG35" s="922"/>
      <c r="BH35" s="744" t="str">
        <f>[1]従20!$BH$35</f>
        <v xml:space="preserve"> □ 障害者</v>
      </c>
      <c r="BI35" s="745"/>
      <c r="BJ35" s="745"/>
      <c r="BK35" s="745"/>
      <c r="BL35" s="745"/>
      <c r="BM35" s="745"/>
      <c r="BN35" s="745"/>
      <c r="BO35" s="745"/>
      <c r="BP35" s="745" t="str">
        <f>[1]従20!$BP$35</f>
        <v>□ 38万円以上の支払</v>
      </c>
      <c r="BQ35" s="745"/>
      <c r="BR35" s="745"/>
      <c r="BS35" s="745"/>
      <c r="BT35" s="745"/>
      <c r="BU35" s="745"/>
      <c r="BV35" s="751"/>
      <c r="BW35" s="738"/>
      <c r="BX35" s="739"/>
      <c r="BY35" s="739"/>
      <c r="BZ35" s="739"/>
      <c r="CA35" s="739"/>
      <c r="CB35" s="739"/>
      <c r="CC35" s="739"/>
      <c r="CD35" s="739"/>
      <c r="CE35" s="739"/>
      <c r="CF35" s="739"/>
      <c r="CG35" s="739"/>
      <c r="CH35" s="739"/>
      <c r="CI35" s="739"/>
      <c r="CJ35" s="739"/>
      <c r="CK35" s="739"/>
      <c r="CL35" s="740"/>
      <c r="CM35" s="727"/>
      <c r="CN35" s="727"/>
      <c r="CO35" s="727"/>
      <c r="CP35" s="727"/>
      <c r="CQ35" s="727"/>
      <c r="CR35" s="727"/>
      <c r="CS35" s="727"/>
      <c r="CT35" s="727"/>
      <c r="CU35" s="727"/>
      <c r="CV35" s="727"/>
      <c r="CW35" s="727"/>
      <c r="CX35" s="31"/>
      <c r="CY35" s="31"/>
      <c r="CZ35" s="31"/>
      <c r="DA35" s="31"/>
      <c r="DB35" s="31"/>
      <c r="DC35" s="31"/>
      <c r="DD35" s="31"/>
      <c r="DE35" s="31"/>
      <c r="DF35" s="31"/>
      <c r="DG35" s="31"/>
      <c r="DH35" s="31"/>
      <c r="DI35" s="31"/>
      <c r="DJ35" s="31"/>
    </row>
    <row r="36" spans="1:114" ht="16.5" customHeight="1" x14ac:dyDescent="0.15">
      <c r="A36" s="31"/>
      <c r="B36" s="31"/>
      <c r="C36" s="158"/>
      <c r="D36" s="158"/>
      <c r="E36" s="158"/>
      <c r="F36" s="96"/>
      <c r="G36" s="96"/>
      <c r="H36" s="210"/>
      <c r="I36" s="941">
        <v>4</v>
      </c>
      <c r="J36" s="940">
        <f>[1]従20!$J$36</f>
        <v>0</v>
      </c>
      <c r="K36" s="884"/>
      <c r="L36" s="884"/>
      <c r="M36" s="884"/>
      <c r="N36" s="884"/>
      <c r="O36" s="884"/>
      <c r="P36" s="884"/>
      <c r="Q36" s="884"/>
      <c r="R36" s="884"/>
      <c r="S36" s="884"/>
      <c r="T36" s="884"/>
      <c r="U36" s="884"/>
      <c r="V36" s="884"/>
      <c r="W36" s="884"/>
      <c r="X36" s="884"/>
      <c r="Y36" s="884"/>
      <c r="Z36" s="786" t="str">
        <f>IF(X37&lt;=0,"",IF((LEN(X37)-11&lt;=0),"0",MID(X37,LEN(X37)-11,1)))</f>
        <v/>
      </c>
      <c r="AA36" s="729"/>
      <c r="AB36" s="729" t="str">
        <f>IF(X37&lt;=0,"",IF((LEN(X37)-10&lt;=0),"0",MID(X37,LEN(X37)-10,1)))</f>
        <v/>
      </c>
      <c r="AC36" s="729"/>
      <c r="AD36" s="729" t="str">
        <f>IF(X37&lt;=0,"",IF((LEN(X37)-9&lt;=0),"0",MID(X37,LEN(X37)-9,1)))</f>
        <v/>
      </c>
      <c r="AE36" s="729"/>
      <c r="AF36" s="729" t="str">
        <f>IF(X37&lt;=0,"",IF((LEN(X37)-8&lt;=0),"0",MID(X37,LEN(X37)-8,1)))</f>
        <v/>
      </c>
      <c r="AG36" s="729"/>
      <c r="AH36" s="729" t="str">
        <f>IF(X37&lt;=0,"",IF((LEN(X37)-7&lt;=0),"0",MID(X37,LEN(X37)-7,1)))</f>
        <v/>
      </c>
      <c r="AI36" s="729"/>
      <c r="AJ36" s="729" t="str">
        <f>IF(X37&lt;=0,"",IF((LEN(X37)-6&lt;=0),"0",MID(X37,LEN(X37)-6,1)))</f>
        <v/>
      </c>
      <c r="AK36" s="729"/>
      <c r="AL36" s="729" t="str">
        <f>IF(X37&lt;=0,"",IF((LEN(X37)-5&lt;=0),"0",MID(X37,LEN(X37)-5,1)))</f>
        <v/>
      </c>
      <c r="AM36" s="729"/>
      <c r="AN36" s="729" t="str">
        <f>IF(X37&lt;=0,"",IF((LEN(X37)-4&lt;=0),"0",MID(X37,LEN(X37)-4,1)))</f>
        <v/>
      </c>
      <c r="AO36" s="729"/>
      <c r="AP36" s="729" t="str">
        <f>IF(X37&lt;=0,"",IF((LEN(X37)-3&lt;=0),"0",MID(X37,LEN(X37)-3,1)))</f>
        <v/>
      </c>
      <c r="AQ36" s="729"/>
      <c r="AR36" s="729" t="str">
        <f>IF(X37&lt;=0,"",IF((LEN(X37)-2&lt;=0),"0",MID(X37,LEN(X37)-2,1)))</f>
        <v/>
      </c>
      <c r="AS36" s="729"/>
      <c r="AT36" s="729" t="str">
        <f>IF(X37&lt;=0,"",IF((LEN(X37)-1&lt;=0),"0",MID(X37,LEN(X37)-1,1)))</f>
        <v/>
      </c>
      <c r="AU36" s="729"/>
      <c r="AV36" s="926" t="str">
        <f>IF(X37&lt;&gt;0,RIGHT(X37,1),"")</f>
        <v/>
      </c>
      <c r="AW36" s="927"/>
      <c r="AX36" s="920">
        <f>[1]従20!$AX$36</f>
        <v>0</v>
      </c>
      <c r="AY36" s="920"/>
      <c r="AZ36" s="920"/>
      <c r="BA36" s="920"/>
      <c r="BB36" s="920"/>
      <c r="BC36" s="920"/>
      <c r="BD36" s="920"/>
      <c r="BE36" s="920"/>
      <c r="BF36" s="201"/>
      <c r="BG36" s="201"/>
      <c r="BH36" s="746" t="str">
        <f>[1]従20!$BH$36</f>
        <v xml:space="preserve">    16歳以上30歳未満
 □ 又は70歳以上</v>
      </c>
      <c r="BI36" s="747"/>
      <c r="BJ36" s="747"/>
      <c r="BK36" s="747"/>
      <c r="BL36" s="747"/>
      <c r="BM36" s="747"/>
      <c r="BN36" s="747"/>
      <c r="BO36" s="747"/>
      <c r="BP36" s="749" t="str">
        <f>[1]従20!$BP$36</f>
        <v>□ 留学</v>
      </c>
      <c r="BQ36" s="747"/>
      <c r="BR36" s="747"/>
      <c r="BS36" s="747"/>
      <c r="BT36" s="747"/>
      <c r="BU36" s="747"/>
      <c r="BV36" s="750"/>
      <c r="BW36" s="735">
        <f>[1]従20!$BW$36</f>
        <v>0</v>
      </c>
      <c r="BX36" s="736"/>
      <c r="BY36" s="736"/>
      <c r="BZ36" s="736"/>
      <c r="CA36" s="736"/>
      <c r="CB36" s="736"/>
      <c r="CC36" s="736"/>
      <c r="CD36" s="736"/>
      <c r="CE36" s="736"/>
      <c r="CF36" s="736"/>
      <c r="CG36" s="736"/>
      <c r="CH36" s="736"/>
      <c r="CI36" s="736"/>
      <c r="CJ36" s="736"/>
      <c r="CK36" s="736"/>
      <c r="CL36" s="737"/>
      <c r="CM36" s="726">
        <f>[1]従20!$CM$36</f>
        <v>0</v>
      </c>
      <c r="CN36" s="726"/>
      <c r="CO36" s="726"/>
      <c r="CP36" s="726"/>
      <c r="CQ36" s="726"/>
      <c r="CR36" s="726"/>
      <c r="CS36" s="726"/>
      <c r="CT36" s="726"/>
      <c r="CU36" s="726"/>
      <c r="CV36" s="726"/>
      <c r="CW36" s="726"/>
      <c r="CX36" s="31"/>
      <c r="CY36" s="31"/>
      <c r="CZ36" s="31"/>
      <c r="DA36" s="31"/>
      <c r="DB36" s="31"/>
      <c r="DC36" s="31"/>
      <c r="DD36" s="31"/>
      <c r="DE36" s="31"/>
      <c r="DF36" s="31"/>
      <c r="DG36" s="31"/>
      <c r="DH36" s="31"/>
      <c r="DI36" s="31"/>
      <c r="DJ36" s="31"/>
    </row>
    <row r="37" spans="1:114" ht="12.75" customHeight="1" x14ac:dyDescent="0.15">
      <c r="A37" s="31"/>
      <c r="B37" s="31"/>
      <c r="C37" s="158"/>
      <c r="D37" s="158"/>
      <c r="E37" s="158"/>
      <c r="F37" s="96"/>
      <c r="G37" s="96"/>
      <c r="H37" s="192"/>
      <c r="I37" s="942"/>
      <c r="J37" s="712">
        <f>[1]従20!$J$37</f>
        <v>0</v>
      </c>
      <c r="K37" s="713"/>
      <c r="L37" s="713"/>
      <c r="M37" s="713"/>
      <c r="N37" s="713"/>
      <c r="O37" s="713"/>
      <c r="P37" s="713"/>
      <c r="Q37" s="713"/>
      <c r="R37" s="713"/>
      <c r="S37" s="713"/>
      <c r="T37" s="713"/>
      <c r="U37" s="713"/>
      <c r="V37" s="713"/>
      <c r="W37" s="713"/>
      <c r="X37" s="716">
        <f>[1]従20!$X$37</f>
        <v>0</v>
      </c>
      <c r="Y37" s="716"/>
      <c r="Z37" s="952"/>
      <c r="AA37" s="766"/>
      <c r="AB37" s="766"/>
      <c r="AC37" s="766"/>
      <c r="AD37" s="766"/>
      <c r="AE37" s="766"/>
      <c r="AF37" s="766"/>
      <c r="AG37" s="766"/>
      <c r="AH37" s="766"/>
      <c r="AI37" s="766"/>
      <c r="AJ37" s="766"/>
      <c r="AK37" s="766"/>
      <c r="AL37" s="766"/>
      <c r="AM37" s="766"/>
      <c r="AN37" s="766"/>
      <c r="AO37" s="766"/>
      <c r="AP37" s="766"/>
      <c r="AQ37" s="766"/>
      <c r="AR37" s="766"/>
      <c r="AS37" s="766"/>
      <c r="AT37" s="766"/>
      <c r="AU37" s="766"/>
      <c r="AV37" s="930"/>
      <c r="AW37" s="931"/>
      <c r="AX37" s="769"/>
      <c r="AY37" s="769"/>
      <c r="AZ37" s="769"/>
      <c r="BA37" s="769"/>
      <c r="BB37" s="769"/>
      <c r="BC37" s="769"/>
      <c r="BD37" s="769"/>
      <c r="BE37" s="769"/>
      <c r="BF37" s="163"/>
      <c r="BG37" s="163"/>
      <c r="BH37" s="748"/>
      <c r="BI37" s="745"/>
      <c r="BJ37" s="745"/>
      <c r="BK37" s="745"/>
      <c r="BL37" s="745"/>
      <c r="BM37" s="745"/>
      <c r="BN37" s="745"/>
      <c r="BO37" s="745"/>
      <c r="BP37" s="745"/>
      <c r="BQ37" s="745"/>
      <c r="BR37" s="745"/>
      <c r="BS37" s="745"/>
      <c r="BT37" s="745"/>
      <c r="BU37" s="745"/>
      <c r="BV37" s="751"/>
      <c r="BW37" s="738"/>
      <c r="BX37" s="739"/>
      <c r="BY37" s="739"/>
      <c r="BZ37" s="739"/>
      <c r="CA37" s="739"/>
      <c r="CB37" s="739"/>
      <c r="CC37" s="739"/>
      <c r="CD37" s="739"/>
      <c r="CE37" s="739"/>
      <c r="CF37" s="739"/>
      <c r="CG37" s="739"/>
      <c r="CH37" s="739"/>
      <c r="CI37" s="739"/>
      <c r="CJ37" s="739"/>
      <c r="CK37" s="739"/>
      <c r="CL37" s="740"/>
      <c r="CM37" s="727"/>
      <c r="CN37" s="727"/>
      <c r="CO37" s="727"/>
      <c r="CP37" s="727"/>
      <c r="CQ37" s="727"/>
      <c r="CR37" s="727"/>
      <c r="CS37" s="727"/>
      <c r="CT37" s="727"/>
      <c r="CU37" s="727"/>
      <c r="CV37" s="727"/>
      <c r="CW37" s="727"/>
      <c r="CX37" s="31"/>
      <c r="CY37" s="31"/>
      <c r="CZ37" s="31"/>
      <c r="DA37" s="31"/>
      <c r="DB37" s="31"/>
      <c r="DC37" s="31"/>
      <c r="DD37" s="31"/>
      <c r="DE37" s="31"/>
      <c r="DF37" s="31"/>
      <c r="DG37" s="31"/>
      <c r="DH37" s="31"/>
      <c r="DI37" s="31"/>
      <c r="DJ37" s="31"/>
    </row>
    <row r="38" spans="1:114" ht="24" customHeight="1" x14ac:dyDescent="0.15">
      <c r="A38" s="31"/>
      <c r="B38" s="31"/>
      <c r="C38" s="158"/>
      <c r="D38" s="158"/>
      <c r="E38" s="158"/>
      <c r="F38" s="96"/>
      <c r="G38" s="96"/>
      <c r="H38" s="192"/>
      <c r="I38" s="943"/>
      <c r="J38" s="714"/>
      <c r="K38" s="715"/>
      <c r="L38" s="715"/>
      <c r="M38" s="715"/>
      <c r="N38" s="715"/>
      <c r="O38" s="715"/>
      <c r="P38" s="715"/>
      <c r="Q38" s="715"/>
      <c r="R38" s="715"/>
      <c r="S38" s="715"/>
      <c r="T38" s="715"/>
      <c r="U38" s="715"/>
      <c r="V38" s="715"/>
      <c r="W38" s="715"/>
      <c r="X38" s="717"/>
      <c r="Y38" s="717"/>
      <c r="Z38" s="760">
        <f>[1]従20!$Z$38</f>
        <v>0</v>
      </c>
      <c r="AA38" s="761"/>
      <c r="AB38" s="761"/>
      <c r="AC38" s="761"/>
      <c r="AD38" s="761"/>
      <c r="AE38" s="761"/>
      <c r="AF38" s="761"/>
      <c r="AG38" s="761"/>
      <c r="AH38" s="761"/>
      <c r="AI38" s="762"/>
      <c r="AJ38" s="932" t="str">
        <f>[1]従20!$AJ$38</f>
        <v>明・大
昭・平</v>
      </c>
      <c r="AK38" s="933"/>
      <c r="AL38" s="933"/>
      <c r="AM38" s="763">
        <f>[1]従20!$AM$38</f>
        <v>0</v>
      </c>
      <c r="AN38" s="763"/>
      <c r="AO38" s="763"/>
      <c r="AP38" s="209" t="s">
        <v>7</v>
      </c>
      <c r="AQ38" s="764">
        <f>[1]従20!$AQ$38</f>
        <v>0</v>
      </c>
      <c r="AR38" s="764"/>
      <c r="AS38" s="764"/>
      <c r="AT38" s="209" t="s">
        <v>7</v>
      </c>
      <c r="AU38" s="764">
        <f>[1]従20!$AU$38</f>
        <v>0</v>
      </c>
      <c r="AV38" s="764"/>
      <c r="AW38" s="765"/>
      <c r="AX38" s="921"/>
      <c r="AY38" s="921"/>
      <c r="AZ38" s="921"/>
      <c r="BA38" s="921"/>
      <c r="BB38" s="921"/>
      <c r="BC38" s="921"/>
      <c r="BD38" s="921"/>
      <c r="BE38" s="921"/>
      <c r="BF38" s="767" t="s">
        <v>141</v>
      </c>
      <c r="BG38" s="768"/>
      <c r="BH38" s="753" t="str">
        <f>[1]従20!$BH$38</f>
        <v xml:space="preserve"> □ 障害者</v>
      </c>
      <c r="BI38" s="754"/>
      <c r="BJ38" s="754"/>
      <c r="BK38" s="754"/>
      <c r="BL38" s="754"/>
      <c r="BM38" s="754"/>
      <c r="BN38" s="754"/>
      <c r="BO38" s="754"/>
      <c r="BP38" s="754" t="str">
        <f>[1]従20!$BP$38</f>
        <v>□ 38万円以上の支払</v>
      </c>
      <c r="BQ38" s="754"/>
      <c r="BR38" s="754"/>
      <c r="BS38" s="754"/>
      <c r="BT38" s="754"/>
      <c r="BU38" s="754"/>
      <c r="BV38" s="757"/>
      <c r="BW38" s="741"/>
      <c r="BX38" s="742"/>
      <c r="BY38" s="742"/>
      <c r="BZ38" s="742"/>
      <c r="CA38" s="742"/>
      <c r="CB38" s="742"/>
      <c r="CC38" s="742"/>
      <c r="CD38" s="742"/>
      <c r="CE38" s="742"/>
      <c r="CF38" s="742"/>
      <c r="CG38" s="742"/>
      <c r="CH38" s="742"/>
      <c r="CI38" s="742"/>
      <c r="CJ38" s="742"/>
      <c r="CK38" s="742"/>
      <c r="CL38" s="743"/>
      <c r="CM38" s="728"/>
      <c r="CN38" s="728"/>
      <c r="CO38" s="728"/>
      <c r="CP38" s="728"/>
      <c r="CQ38" s="728"/>
      <c r="CR38" s="728"/>
      <c r="CS38" s="728"/>
      <c r="CT38" s="728"/>
      <c r="CU38" s="728"/>
      <c r="CV38" s="728"/>
      <c r="CW38" s="728"/>
      <c r="CX38" s="31"/>
      <c r="CY38" s="31"/>
      <c r="CZ38" s="31"/>
      <c r="DA38" s="31"/>
      <c r="DB38" s="31"/>
      <c r="DC38" s="31"/>
      <c r="DD38" s="31"/>
      <c r="DE38" s="31"/>
      <c r="DF38" s="31"/>
      <c r="DG38" s="31"/>
      <c r="DH38" s="31"/>
      <c r="DI38" s="31"/>
      <c r="DJ38" s="31"/>
    </row>
    <row r="39" spans="1:114" ht="16.5" customHeight="1" x14ac:dyDescent="0.15">
      <c r="A39" s="31"/>
      <c r="B39" s="31"/>
      <c r="C39" s="98"/>
      <c r="D39" s="98"/>
      <c r="E39" s="98"/>
      <c r="F39" s="98"/>
      <c r="G39" s="98"/>
      <c r="H39" s="192"/>
      <c r="I39" s="944">
        <v>5</v>
      </c>
      <c r="J39" s="938">
        <f>[1]従20!$J$39</f>
        <v>0</v>
      </c>
      <c r="K39" s="939"/>
      <c r="L39" s="939"/>
      <c r="M39" s="939"/>
      <c r="N39" s="939"/>
      <c r="O39" s="939"/>
      <c r="P39" s="939"/>
      <c r="Q39" s="939"/>
      <c r="R39" s="939"/>
      <c r="S39" s="939"/>
      <c r="T39" s="939"/>
      <c r="U39" s="939"/>
      <c r="V39" s="939"/>
      <c r="W39" s="939"/>
      <c r="X39" s="939"/>
      <c r="Y39" s="939"/>
      <c r="Z39" s="786" t="str">
        <f>IF(X40&lt;=0,"",IF((LEN(X40)-11&lt;=0),"0",MID(X40,LEN(X40)-11,1)))</f>
        <v/>
      </c>
      <c r="AA39" s="729"/>
      <c r="AB39" s="729" t="str">
        <f>IF(X40&lt;=0,"",IF((LEN(X40)-10&lt;=0),"0",MID(X40,LEN(X40)-10,1)))</f>
        <v/>
      </c>
      <c r="AC39" s="729"/>
      <c r="AD39" s="729" t="str">
        <f>IF(X40&lt;=0,"",IF((LEN(X40)-9&lt;=0),"0",MID(X40,LEN(X40)-9,1)))</f>
        <v/>
      </c>
      <c r="AE39" s="729"/>
      <c r="AF39" s="729" t="str">
        <f>IF(X40&lt;=0,"",IF((LEN(X40)-8&lt;=0),"0",MID(X40,LEN(X40)-8,1)))</f>
        <v/>
      </c>
      <c r="AG39" s="729"/>
      <c r="AH39" s="729" t="str">
        <f>IF(X40&lt;=0,"",IF((LEN(X40)-7&lt;=0),"0",MID(X40,LEN(X40)-7,1)))</f>
        <v/>
      </c>
      <c r="AI39" s="729"/>
      <c r="AJ39" s="729" t="str">
        <f>IF(X40&lt;=0,"",IF((LEN(X40)-6&lt;=0),"0",MID(X40,LEN(X40)-6,1)))</f>
        <v/>
      </c>
      <c r="AK39" s="729"/>
      <c r="AL39" s="729" t="str">
        <f>IF(X40&lt;=0,"",IF((LEN(X40)-5&lt;=0),"0",MID(X40,LEN(X40)-5,1)))</f>
        <v/>
      </c>
      <c r="AM39" s="729"/>
      <c r="AN39" s="729" t="str">
        <f>IF(X40&lt;=0,"",IF((LEN(X40)-4&lt;=0),"0",MID(X40,LEN(X40)-4,1)))</f>
        <v/>
      </c>
      <c r="AO39" s="729"/>
      <c r="AP39" s="729" t="str">
        <f>IF(X40&lt;=0,"",IF((LEN(X40)-3&lt;=0),"0",MID(X40,LEN(X40)-3,1)))</f>
        <v/>
      </c>
      <c r="AQ39" s="729"/>
      <c r="AR39" s="729" t="str">
        <f>IF(X40&lt;=0,"",IF((LEN(X40)-2&lt;=0),"0",MID(X40,LEN(X40)-2,1)))</f>
        <v/>
      </c>
      <c r="AS39" s="729"/>
      <c r="AT39" s="729" t="str">
        <f>IF(X40&lt;=0,"",IF((LEN(X40)-1&lt;=0),"0",MID(X40,LEN(X40)-1,1)))</f>
        <v/>
      </c>
      <c r="AU39" s="729"/>
      <c r="AV39" s="926" t="str">
        <f>IF(X40&lt;&gt;0,RIGHT(X40,1),"")</f>
        <v/>
      </c>
      <c r="AW39" s="927"/>
      <c r="AX39" s="769">
        <f>[1]従20!$AX$39</f>
        <v>0</v>
      </c>
      <c r="AY39" s="769"/>
      <c r="AZ39" s="769"/>
      <c r="BA39" s="769"/>
      <c r="BB39" s="769"/>
      <c r="BC39" s="769"/>
      <c r="BD39" s="769"/>
      <c r="BE39" s="769"/>
      <c r="BF39" s="163"/>
      <c r="BG39" s="163"/>
      <c r="BH39" s="744" t="str">
        <f>[1]従20!$BH$39</f>
        <v xml:space="preserve">    16歳以上30歳未満
 □ 又は70歳以上</v>
      </c>
      <c r="BI39" s="745"/>
      <c r="BJ39" s="745"/>
      <c r="BK39" s="745"/>
      <c r="BL39" s="745"/>
      <c r="BM39" s="745"/>
      <c r="BN39" s="745"/>
      <c r="BO39" s="745"/>
      <c r="BP39" s="752" t="str">
        <f>[1]従20!$BP$39</f>
        <v>□ 留学</v>
      </c>
      <c r="BQ39" s="745"/>
      <c r="BR39" s="745"/>
      <c r="BS39" s="745"/>
      <c r="BT39" s="745"/>
      <c r="BU39" s="745"/>
      <c r="BV39" s="751"/>
      <c r="BW39" s="738">
        <f>[1]従20!$BW$39</f>
        <v>0</v>
      </c>
      <c r="BX39" s="739"/>
      <c r="BY39" s="739"/>
      <c r="BZ39" s="739"/>
      <c r="CA39" s="739"/>
      <c r="CB39" s="739"/>
      <c r="CC39" s="739"/>
      <c r="CD39" s="739"/>
      <c r="CE39" s="739"/>
      <c r="CF39" s="739"/>
      <c r="CG39" s="739"/>
      <c r="CH39" s="739"/>
      <c r="CI39" s="739"/>
      <c r="CJ39" s="739"/>
      <c r="CK39" s="739"/>
      <c r="CL39" s="740"/>
      <c r="CM39" s="727">
        <f>[1]従20!$CM$39</f>
        <v>0</v>
      </c>
      <c r="CN39" s="727"/>
      <c r="CO39" s="727"/>
      <c r="CP39" s="727"/>
      <c r="CQ39" s="727"/>
      <c r="CR39" s="727"/>
      <c r="CS39" s="727"/>
      <c r="CT39" s="727"/>
      <c r="CU39" s="727"/>
      <c r="CV39" s="727"/>
      <c r="CW39" s="727"/>
      <c r="CX39" s="31"/>
      <c r="CY39" s="31"/>
      <c r="CZ39" s="31"/>
      <c r="DA39" s="31"/>
      <c r="DB39" s="31"/>
      <c r="DC39" s="31"/>
      <c r="DD39" s="31"/>
      <c r="DE39" s="31"/>
      <c r="DF39" s="31"/>
      <c r="DG39" s="31"/>
      <c r="DH39" s="31"/>
      <c r="DI39" s="31"/>
      <c r="DJ39" s="31"/>
    </row>
    <row r="40" spans="1:114" ht="12.75" customHeight="1" x14ac:dyDescent="0.15">
      <c r="A40" s="31"/>
      <c r="B40" s="31"/>
      <c r="C40" s="98"/>
      <c r="D40" s="98"/>
      <c r="E40" s="98"/>
      <c r="F40" s="98"/>
      <c r="G40" s="98"/>
      <c r="H40" s="190"/>
      <c r="I40" s="944"/>
      <c r="J40" s="712">
        <f>[1]従20!$J$40</f>
        <v>0</v>
      </c>
      <c r="K40" s="713"/>
      <c r="L40" s="713"/>
      <c r="M40" s="713"/>
      <c r="N40" s="713"/>
      <c r="O40" s="713"/>
      <c r="P40" s="713"/>
      <c r="Q40" s="713"/>
      <c r="R40" s="713"/>
      <c r="S40" s="713"/>
      <c r="T40" s="713"/>
      <c r="U40" s="713"/>
      <c r="V40" s="713"/>
      <c r="W40" s="713"/>
      <c r="X40" s="716">
        <f>[1]従20!$X$40</f>
        <v>0</v>
      </c>
      <c r="Y40" s="716"/>
      <c r="Z40" s="952"/>
      <c r="AA40" s="766"/>
      <c r="AB40" s="766"/>
      <c r="AC40" s="766"/>
      <c r="AD40" s="766"/>
      <c r="AE40" s="766"/>
      <c r="AF40" s="766"/>
      <c r="AG40" s="766"/>
      <c r="AH40" s="766"/>
      <c r="AI40" s="766"/>
      <c r="AJ40" s="766"/>
      <c r="AK40" s="766"/>
      <c r="AL40" s="766"/>
      <c r="AM40" s="766"/>
      <c r="AN40" s="766"/>
      <c r="AO40" s="766"/>
      <c r="AP40" s="766"/>
      <c r="AQ40" s="766"/>
      <c r="AR40" s="766"/>
      <c r="AS40" s="766"/>
      <c r="AT40" s="766"/>
      <c r="AU40" s="766"/>
      <c r="AV40" s="930"/>
      <c r="AW40" s="931"/>
      <c r="AX40" s="769"/>
      <c r="AY40" s="769"/>
      <c r="AZ40" s="769"/>
      <c r="BA40" s="769"/>
      <c r="BB40" s="769"/>
      <c r="BC40" s="769"/>
      <c r="BD40" s="769"/>
      <c r="BE40" s="769"/>
      <c r="BF40" s="163"/>
      <c r="BG40" s="163"/>
      <c r="BH40" s="748"/>
      <c r="BI40" s="745"/>
      <c r="BJ40" s="745"/>
      <c r="BK40" s="745"/>
      <c r="BL40" s="745"/>
      <c r="BM40" s="745"/>
      <c r="BN40" s="745"/>
      <c r="BO40" s="745"/>
      <c r="BP40" s="745"/>
      <c r="BQ40" s="745"/>
      <c r="BR40" s="745"/>
      <c r="BS40" s="745"/>
      <c r="BT40" s="745"/>
      <c r="BU40" s="745"/>
      <c r="BV40" s="751"/>
      <c r="BW40" s="738"/>
      <c r="BX40" s="739"/>
      <c r="BY40" s="739"/>
      <c r="BZ40" s="739"/>
      <c r="CA40" s="739"/>
      <c r="CB40" s="739"/>
      <c r="CC40" s="739"/>
      <c r="CD40" s="739"/>
      <c r="CE40" s="739"/>
      <c r="CF40" s="739"/>
      <c r="CG40" s="739"/>
      <c r="CH40" s="739"/>
      <c r="CI40" s="739"/>
      <c r="CJ40" s="739"/>
      <c r="CK40" s="739"/>
      <c r="CL40" s="740"/>
      <c r="CM40" s="727"/>
      <c r="CN40" s="727"/>
      <c r="CO40" s="727"/>
      <c r="CP40" s="727"/>
      <c r="CQ40" s="727"/>
      <c r="CR40" s="727"/>
      <c r="CS40" s="727"/>
      <c r="CT40" s="727"/>
      <c r="CU40" s="727"/>
      <c r="CV40" s="727"/>
      <c r="CW40" s="727"/>
      <c r="CX40" s="31"/>
      <c r="CY40" s="31"/>
      <c r="CZ40" s="31"/>
      <c r="DA40" s="31"/>
      <c r="DB40" s="31"/>
      <c r="DC40" s="31"/>
      <c r="DD40" s="31"/>
      <c r="DE40" s="31"/>
      <c r="DF40" s="31"/>
      <c r="DG40" s="31"/>
      <c r="DH40" s="31"/>
      <c r="DI40" s="31"/>
      <c r="DJ40" s="31"/>
    </row>
    <row r="41" spans="1:114" ht="24" customHeight="1" thickBot="1" x14ac:dyDescent="0.2">
      <c r="A41" s="31"/>
      <c r="B41" s="31"/>
      <c r="C41" s="98"/>
      <c r="D41" s="98"/>
      <c r="E41" s="98"/>
      <c r="F41" s="98"/>
      <c r="G41" s="98"/>
      <c r="H41" s="190"/>
      <c r="I41" s="944"/>
      <c r="J41" s="946"/>
      <c r="K41" s="782"/>
      <c r="L41" s="782"/>
      <c r="M41" s="782"/>
      <c r="N41" s="782"/>
      <c r="O41" s="782"/>
      <c r="P41" s="782"/>
      <c r="Q41" s="782"/>
      <c r="R41" s="782"/>
      <c r="S41" s="782"/>
      <c r="T41" s="782"/>
      <c r="U41" s="782"/>
      <c r="V41" s="782"/>
      <c r="W41" s="782"/>
      <c r="X41" s="759"/>
      <c r="Y41" s="759"/>
      <c r="Z41" s="760">
        <f>[1]従20!$Z$41</f>
        <v>0</v>
      </c>
      <c r="AA41" s="761"/>
      <c r="AB41" s="761"/>
      <c r="AC41" s="761"/>
      <c r="AD41" s="761"/>
      <c r="AE41" s="761"/>
      <c r="AF41" s="761"/>
      <c r="AG41" s="761"/>
      <c r="AH41" s="761"/>
      <c r="AI41" s="762"/>
      <c r="AJ41" s="932" t="str">
        <f>[1]従20!$AJ$41</f>
        <v>明・大
昭・平</v>
      </c>
      <c r="AK41" s="933"/>
      <c r="AL41" s="933"/>
      <c r="AM41" s="763">
        <f>[1]従20!$AM$41</f>
        <v>0</v>
      </c>
      <c r="AN41" s="763"/>
      <c r="AO41" s="763"/>
      <c r="AP41" s="209" t="s">
        <v>7</v>
      </c>
      <c r="AQ41" s="764">
        <f>[1]従20!$AQ$41</f>
        <v>0</v>
      </c>
      <c r="AR41" s="764"/>
      <c r="AS41" s="764"/>
      <c r="AT41" s="209" t="s">
        <v>7</v>
      </c>
      <c r="AU41" s="764">
        <f>[1]従20!$AU$41</f>
        <v>0</v>
      </c>
      <c r="AV41" s="764"/>
      <c r="AW41" s="765"/>
      <c r="AX41" s="770"/>
      <c r="AY41" s="770"/>
      <c r="AZ41" s="770"/>
      <c r="BA41" s="770"/>
      <c r="BB41" s="770"/>
      <c r="BC41" s="770"/>
      <c r="BD41" s="770"/>
      <c r="BE41" s="770"/>
      <c r="BF41" s="767" t="s">
        <v>141</v>
      </c>
      <c r="BG41" s="768"/>
      <c r="BH41" s="744" t="str">
        <f>[1]従20!$BH$41</f>
        <v xml:space="preserve"> □ 障害者</v>
      </c>
      <c r="BI41" s="745"/>
      <c r="BJ41" s="745"/>
      <c r="BK41" s="745"/>
      <c r="BL41" s="745"/>
      <c r="BM41" s="745"/>
      <c r="BN41" s="745"/>
      <c r="BO41" s="745"/>
      <c r="BP41" s="745" t="str">
        <f>[1]従20!$BP$41</f>
        <v>□ 38万円以上の支払</v>
      </c>
      <c r="BQ41" s="745"/>
      <c r="BR41" s="745"/>
      <c r="BS41" s="745"/>
      <c r="BT41" s="745"/>
      <c r="BU41" s="745"/>
      <c r="BV41" s="751"/>
      <c r="BW41" s="738"/>
      <c r="BX41" s="739"/>
      <c r="BY41" s="739"/>
      <c r="BZ41" s="739"/>
      <c r="CA41" s="739"/>
      <c r="CB41" s="739"/>
      <c r="CC41" s="739"/>
      <c r="CD41" s="739"/>
      <c r="CE41" s="739"/>
      <c r="CF41" s="739"/>
      <c r="CG41" s="739"/>
      <c r="CH41" s="739"/>
      <c r="CI41" s="739"/>
      <c r="CJ41" s="739"/>
      <c r="CK41" s="739"/>
      <c r="CL41" s="740"/>
      <c r="CM41" s="727"/>
      <c r="CN41" s="727"/>
      <c r="CO41" s="727"/>
      <c r="CP41" s="727"/>
      <c r="CQ41" s="727"/>
      <c r="CR41" s="727"/>
      <c r="CS41" s="727"/>
      <c r="CT41" s="727"/>
      <c r="CU41" s="727"/>
      <c r="CV41" s="727"/>
      <c r="CW41" s="727"/>
      <c r="CX41" s="31"/>
      <c r="CY41" s="31"/>
      <c r="CZ41" s="31"/>
      <c r="DA41" s="31"/>
      <c r="DB41" s="31"/>
      <c r="DC41" s="31"/>
      <c r="DD41" s="31"/>
      <c r="DE41" s="31"/>
      <c r="DF41" s="31"/>
      <c r="DG41" s="31"/>
      <c r="DH41" s="31"/>
      <c r="DI41" s="31"/>
      <c r="DJ41" s="31"/>
    </row>
    <row r="42" spans="1:114" ht="20.25" customHeight="1" thickTop="1" x14ac:dyDescent="0.15">
      <c r="A42" s="31"/>
      <c r="B42" s="15"/>
      <c r="C42" s="99"/>
      <c r="D42" s="99"/>
      <c r="E42" s="99"/>
      <c r="F42" s="99"/>
      <c r="G42" s="99"/>
      <c r="H42" s="906" t="s">
        <v>133</v>
      </c>
      <c r="I42" s="16"/>
      <c r="J42" s="758" t="s">
        <v>140</v>
      </c>
      <c r="K42" s="755"/>
      <c r="L42" s="755"/>
      <c r="M42" s="755"/>
      <c r="N42" s="755"/>
      <c r="O42" s="755"/>
      <c r="P42" s="755"/>
      <c r="Q42" s="755"/>
      <c r="R42" s="755"/>
      <c r="S42" s="755"/>
      <c r="T42" s="755"/>
      <c r="U42" s="755"/>
      <c r="V42" s="755"/>
      <c r="W42" s="755"/>
      <c r="X42" s="91"/>
      <c r="Y42" s="164"/>
      <c r="Z42" s="203"/>
      <c r="AA42" s="204"/>
      <c r="AB42" s="758" t="s">
        <v>82</v>
      </c>
      <c r="AC42" s="758"/>
      <c r="AD42" s="758"/>
      <c r="AE42" s="758"/>
      <c r="AF42" s="758"/>
      <c r="AG42" s="758"/>
      <c r="AH42" s="758"/>
      <c r="AI42" s="758"/>
      <c r="AJ42" s="758"/>
      <c r="AK42" s="758"/>
      <c r="AL42" s="758"/>
      <c r="AM42" s="758"/>
      <c r="AN42" s="758"/>
      <c r="AO42" s="758"/>
      <c r="AP42" s="758"/>
      <c r="AQ42" s="758"/>
      <c r="AR42" s="758"/>
      <c r="AS42" s="758"/>
      <c r="AT42" s="758"/>
      <c r="AU42" s="758"/>
      <c r="AV42" s="15"/>
      <c r="AW42" s="196"/>
      <c r="AX42" s="775" t="str">
        <f>従1!AX42</f>
        <v>令和８年中の
所得の見積額</v>
      </c>
      <c r="AY42" s="934"/>
      <c r="AZ42" s="934"/>
      <c r="BA42" s="934"/>
      <c r="BB42" s="934"/>
      <c r="BC42" s="934"/>
      <c r="BD42" s="934"/>
      <c r="BE42" s="934"/>
      <c r="BF42" s="934"/>
      <c r="BG42" s="934"/>
      <c r="BH42" s="197"/>
      <c r="BI42" s="15"/>
      <c r="BJ42" s="15"/>
      <c r="BK42" s="15"/>
      <c r="BL42" s="755" t="s">
        <v>68</v>
      </c>
      <c r="BM42" s="755"/>
      <c r="BN42" s="755"/>
      <c r="BO42" s="755"/>
      <c r="BP42" s="755"/>
      <c r="BQ42" s="755"/>
      <c r="BR42" s="755"/>
      <c r="BS42" s="755"/>
      <c r="BT42" s="755"/>
      <c r="BU42" s="755"/>
      <c r="BV42" s="755"/>
      <c r="BW42" s="755"/>
      <c r="BX42" s="755"/>
      <c r="BY42" s="755"/>
      <c r="BZ42" s="93"/>
      <c r="CA42" s="93"/>
      <c r="CB42" s="199"/>
      <c r="CC42" s="93"/>
      <c r="CD42" s="93"/>
      <c r="CE42" s="84"/>
      <c r="CF42" s="755" t="s">
        <v>25</v>
      </c>
      <c r="CG42" s="755"/>
      <c r="CH42" s="755"/>
      <c r="CI42" s="755"/>
      <c r="CJ42" s="755"/>
      <c r="CK42" s="755"/>
      <c r="CL42" s="755"/>
      <c r="CM42" s="755"/>
      <c r="CN42" s="755"/>
      <c r="CO42" s="755"/>
      <c r="CP42" s="755"/>
      <c r="CQ42" s="755"/>
      <c r="CR42" s="755"/>
      <c r="CS42" s="755"/>
      <c r="CT42" s="755"/>
      <c r="CU42" s="94"/>
      <c r="CV42" s="94"/>
      <c r="CW42" s="94"/>
      <c r="CX42" s="31"/>
      <c r="CY42" s="31"/>
      <c r="CZ42" s="31"/>
      <c r="DA42" s="31"/>
      <c r="DB42" s="31"/>
      <c r="DC42" s="31"/>
      <c r="DD42" s="31"/>
      <c r="DE42" s="31"/>
      <c r="DF42" s="31"/>
      <c r="DG42" s="31"/>
      <c r="DH42" s="31"/>
      <c r="DI42" s="31"/>
      <c r="DJ42" s="31"/>
    </row>
    <row r="43" spans="1:114" ht="20.25" customHeight="1" x14ac:dyDescent="0.15">
      <c r="A43" s="31"/>
      <c r="B43" s="31"/>
      <c r="C43" s="98"/>
      <c r="D43" s="98"/>
      <c r="E43" s="98"/>
      <c r="F43" s="98"/>
      <c r="G43" s="98"/>
      <c r="H43" s="907"/>
      <c r="I43" s="27"/>
      <c r="J43" s="756"/>
      <c r="K43" s="756"/>
      <c r="L43" s="756"/>
      <c r="M43" s="756"/>
      <c r="N43" s="756"/>
      <c r="O43" s="756"/>
      <c r="P43" s="756"/>
      <c r="Q43" s="756"/>
      <c r="R43" s="756"/>
      <c r="S43" s="756"/>
      <c r="T43" s="756"/>
      <c r="U43" s="756"/>
      <c r="V43" s="756"/>
      <c r="W43" s="756"/>
      <c r="X43" s="11"/>
      <c r="Y43" s="27"/>
      <c r="Z43" s="798" t="s">
        <v>28</v>
      </c>
      <c r="AA43" s="799"/>
      <c r="AB43" s="799"/>
      <c r="AC43" s="799"/>
      <c r="AD43" s="799"/>
      <c r="AE43" s="799"/>
      <c r="AF43" s="799"/>
      <c r="AG43" s="799"/>
      <c r="AH43" s="799"/>
      <c r="AI43" s="955"/>
      <c r="AJ43" s="798" t="s">
        <v>77</v>
      </c>
      <c r="AK43" s="799"/>
      <c r="AL43" s="799"/>
      <c r="AM43" s="799"/>
      <c r="AN43" s="799"/>
      <c r="AO43" s="799"/>
      <c r="AP43" s="799"/>
      <c r="AQ43" s="799"/>
      <c r="AR43" s="799"/>
      <c r="AS43" s="799"/>
      <c r="AT43" s="799"/>
      <c r="AU43" s="799"/>
      <c r="AV43" s="799"/>
      <c r="AW43" s="800"/>
      <c r="AX43" s="935"/>
      <c r="AY43" s="935"/>
      <c r="AZ43" s="935"/>
      <c r="BA43" s="935"/>
      <c r="BB43" s="935"/>
      <c r="BC43" s="935"/>
      <c r="BD43" s="935"/>
      <c r="BE43" s="935"/>
      <c r="BF43" s="935"/>
      <c r="BG43" s="935"/>
      <c r="BH43" s="179"/>
      <c r="BI43" s="31"/>
      <c r="BJ43" s="31"/>
      <c r="BK43" s="31"/>
      <c r="BL43" s="756"/>
      <c r="BM43" s="756"/>
      <c r="BN43" s="756"/>
      <c r="BO43" s="756"/>
      <c r="BP43" s="756"/>
      <c r="BQ43" s="756"/>
      <c r="BR43" s="756"/>
      <c r="BS43" s="756"/>
      <c r="BT43" s="756"/>
      <c r="BU43" s="756"/>
      <c r="BV43" s="756"/>
      <c r="BW43" s="756"/>
      <c r="BX43" s="756"/>
      <c r="BY43" s="756"/>
      <c r="BZ43" s="17"/>
      <c r="CA43" s="17"/>
      <c r="CB43" s="202"/>
      <c r="CC43" s="17"/>
      <c r="CD43" s="17"/>
      <c r="CE43" s="28"/>
      <c r="CF43" s="756"/>
      <c r="CG43" s="756"/>
      <c r="CH43" s="756"/>
      <c r="CI43" s="756"/>
      <c r="CJ43" s="756"/>
      <c r="CK43" s="756"/>
      <c r="CL43" s="756"/>
      <c r="CM43" s="756"/>
      <c r="CN43" s="756"/>
      <c r="CO43" s="756"/>
      <c r="CP43" s="756"/>
      <c r="CQ43" s="756"/>
      <c r="CR43" s="756"/>
      <c r="CS43" s="756"/>
      <c r="CT43" s="756"/>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98"/>
      <c r="D44" s="98"/>
      <c r="E44" s="9"/>
      <c r="F44" s="98"/>
      <c r="G44" s="98"/>
      <c r="H44" s="908" t="s">
        <v>134</v>
      </c>
      <c r="I44" s="953">
        <f>[1]従20!$I$44</f>
        <v>0</v>
      </c>
      <c r="J44" s="884"/>
      <c r="K44" s="884"/>
      <c r="L44" s="884"/>
      <c r="M44" s="884"/>
      <c r="N44" s="884"/>
      <c r="O44" s="884"/>
      <c r="P44" s="884"/>
      <c r="Q44" s="884"/>
      <c r="R44" s="884"/>
      <c r="S44" s="884"/>
      <c r="T44" s="884"/>
      <c r="U44" s="884"/>
      <c r="V44" s="884"/>
      <c r="W44" s="884"/>
      <c r="X44" s="884"/>
      <c r="Y44" s="884"/>
      <c r="Z44" s="786" t="str">
        <f>IF(X45&lt;=0,"",IF((LEN(X45)-11&lt;=0),"0",MID(X45,LEN(X45)-11,1)))</f>
        <v/>
      </c>
      <c r="AA44" s="729"/>
      <c r="AB44" s="729" t="str">
        <f>IF(X45&lt;=0,"",IF((LEN(X45)-10&lt;=0),"0",MID(X45,LEN(X45)-10,1)))</f>
        <v/>
      </c>
      <c r="AC44" s="729"/>
      <c r="AD44" s="729" t="str">
        <f>IF(X45&lt;=0,"",IF((LEN(X45)-9&lt;=0),"0",MID(X45,LEN(X45)-9,1)))</f>
        <v/>
      </c>
      <c r="AE44" s="729"/>
      <c r="AF44" s="729" t="str">
        <f>IF(X45&lt;=0,"",IF((LEN(X45)-8&lt;=0),"0",MID(X45,LEN(X45)-8,1)))</f>
        <v/>
      </c>
      <c r="AG44" s="729"/>
      <c r="AH44" s="729" t="str">
        <f>IF(X45&lt;=0,"",IF((LEN(X45)-7&lt;=0),"0",MID(X45,LEN(X45)-7,1)))</f>
        <v/>
      </c>
      <c r="AI44" s="729"/>
      <c r="AJ44" s="729" t="str">
        <f>IF(X45&lt;=0,"",IF((LEN(X45)-6&lt;=0),"0",MID(X45,LEN(X45)-6,1)))</f>
        <v/>
      </c>
      <c r="AK44" s="729"/>
      <c r="AL44" s="729" t="str">
        <f>IF(X45&lt;=0,"",IF((LEN(X45)-5&lt;=0),"0",MID(X45,LEN(X45)-5,1)))</f>
        <v/>
      </c>
      <c r="AM44" s="729"/>
      <c r="AN44" s="729" t="str">
        <f>IF(X45&lt;=0,"",IF((LEN(X45)-4&lt;=0),"0",MID(X45,LEN(X45)-4,1)))</f>
        <v/>
      </c>
      <c r="AO44" s="729"/>
      <c r="AP44" s="729" t="str">
        <f>IF(X45&lt;=0,"",IF((LEN(X45)-3&lt;=0),"0",MID(X45,LEN(X45)-3,1)))</f>
        <v/>
      </c>
      <c r="AQ44" s="729"/>
      <c r="AR44" s="729" t="str">
        <f>IF(X45&lt;=0,"",IF((LEN(X45)-2&lt;=0),"0",MID(X45,LEN(X45)-2,1)))</f>
        <v/>
      </c>
      <c r="AS44" s="729"/>
      <c r="AT44" s="729" t="str">
        <f>IF(X45&lt;=0,"",IF((LEN(X45)-1&lt;=0),"0",MID(X45,LEN(X45)-1,1)))</f>
        <v/>
      </c>
      <c r="AU44" s="729"/>
      <c r="AV44" s="729" t="str">
        <f>IF(X45&lt;&gt;0,RIGHT(X45,1),"")</f>
        <v/>
      </c>
      <c r="AW44" s="730"/>
      <c r="AX44" s="920">
        <f>[1]従20!$AX$44</f>
        <v>0</v>
      </c>
      <c r="AY44" s="920"/>
      <c r="AZ44" s="920"/>
      <c r="BA44" s="920"/>
      <c r="BB44" s="920"/>
      <c r="BC44" s="920"/>
      <c r="BD44" s="920"/>
      <c r="BE44" s="920"/>
      <c r="BF44" s="201"/>
      <c r="BG44" s="201"/>
      <c r="BH44" s="735">
        <f>[1]従20!$BH$44</f>
        <v>0</v>
      </c>
      <c r="BI44" s="736"/>
      <c r="BJ44" s="736"/>
      <c r="BK44" s="736"/>
      <c r="BL44" s="736"/>
      <c r="BM44" s="736"/>
      <c r="BN44" s="736"/>
      <c r="BO44" s="736"/>
      <c r="BP44" s="736"/>
      <c r="BQ44" s="736"/>
      <c r="BR44" s="736"/>
      <c r="BS44" s="736"/>
      <c r="BT44" s="736"/>
      <c r="BU44" s="736"/>
      <c r="BV44" s="736"/>
      <c r="BW44" s="736"/>
      <c r="BX44" s="736"/>
      <c r="BY44" s="736"/>
      <c r="BZ44" s="736"/>
      <c r="CA44" s="736"/>
      <c r="CB44" s="737"/>
      <c r="CC44" s="726">
        <f>[1]従20!$CC$44</f>
        <v>0</v>
      </c>
      <c r="CD44" s="726"/>
      <c r="CE44" s="726"/>
      <c r="CF44" s="726"/>
      <c r="CG44" s="726"/>
      <c r="CH44" s="726"/>
      <c r="CI44" s="726"/>
      <c r="CJ44" s="726"/>
      <c r="CK44" s="726"/>
      <c r="CL44" s="726"/>
      <c r="CM44" s="726"/>
      <c r="CN44" s="726"/>
      <c r="CO44" s="726"/>
      <c r="CP44" s="726"/>
      <c r="CQ44" s="726"/>
      <c r="CR44" s="726"/>
      <c r="CS44" s="726"/>
      <c r="CT44" s="726"/>
      <c r="CU44" s="726"/>
      <c r="CV44" s="726"/>
      <c r="CW44" s="726"/>
      <c r="CX44" s="31"/>
      <c r="CY44" s="31"/>
      <c r="CZ44" s="31"/>
      <c r="DA44" s="31"/>
      <c r="DB44" s="31"/>
      <c r="DC44" s="31"/>
      <c r="DD44" s="31"/>
      <c r="DE44" s="31"/>
      <c r="DF44" s="31"/>
      <c r="DG44" s="31"/>
      <c r="DH44" s="31"/>
      <c r="DI44" s="31"/>
      <c r="DJ44" s="31"/>
    </row>
    <row r="45" spans="1:114" ht="12.75" customHeight="1" x14ac:dyDescent="0.15">
      <c r="A45" s="31"/>
      <c r="B45" s="31"/>
      <c r="C45" s="98"/>
      <c r="D45" s="98"/>
      <c r="E45" s="937" t="s">
        <v>37</v>
      </c>
      <c r="F45" s="98"/>
      <c r="G45" s="98"/>
      <c r="H45" s="909"/>
      <c r="I45" s="954">
        <f>[1]従20!$I$45</f>
        <v>0</v>
      </c>
      <c r="J45" s="782"/>
      <c r="K45" s="782"/>
      <c r="L45" s="782"/>
      <c r="M45" s="782"/>
      <c r="N45" s="782"/>
      <c r="O45" s="782"/>
      <c r="P45" s="782"/>
      <c r="Q45" s="782"/>
      <c r="R45" s="782"/>
      <c r="S45" s="782"/>
      <c r="T45" s="782"/>
      <c r="U45" s="782"/>
      <c r="V45" s="782"/>
      <c r="W45" s="782"/>
      <c r="X45" s="783">
        <f>[1]従20!$X$45</f>
        <v>0</v>
      </c>
      <c r="Y45" s="783"/>
      <c r="Z45" s="733"/>
      <c r="AA45" s="731"/>
      <c r="AB45" s="731"/>
      <c r="AC45" s="731"/>
      <c r="AD45" s="731"/>
      <c r="AE45" s="731"/>
      <c r="AF45" s="731"/>
      <c r="AG45" s="731"/>
      <c r="AH45" s="731"/>
      <c r="AI45" s="731"/>
      <c r="AJ45" s="731"/>
      <c r="AK45" s="731"/>
      <c r="AL45" s="731"/>
      <c r="AM45" s="731"/>
      <c r="AN45" s="731"/>
      <c r="AO45" s="731"/>
      <c r="AP45" s="731"/>
      <c r="AQ45" s="731"/>
      <c r="AR45" s="731"/>
      <c r="AS45" s="731"/>
      <c r="AT45" s="731"/>
      <c r="AU45" s="731"/>
      <c r="AV45" s="731"/>
      <c r="AW45" s="732"/>
      <c r="AX45" s="769"/>
      <c r="AY45" s="769"/>
      <c r="AZ45" s="769"/>
      <c r="BA45" s="769"/>
      <c r="BB45" s="769"/>
      <c r="BC45" s="769"/>
      <c r="BD45" s="769"/>
      <c r="BE45" s="769"/>
      <c r="BF45" s="163"/>
      <c r="BG45" s="163"/>
      <c r="BH45" s="738"/>
      <c r="BI45" s="739"/>
      <c r="BJ45" s="739"/>
      <c r="BK45" s="739"/>
      <c r="BL45" s="739"/>
      <c r="BM45" s="739"/>
      <c r="BN45" s="739"/>
      <c r="BO45" s="739"/>
      <c r="BP45" s="739"/>
      <c r="BQ45" s="739"/>
      <c r="BR45" s="739"/>
      <c r="BS45" s="739"/>
      <c r="BT45" s="739"/>
      <c r="BU45" s="739"/>
      <c r="BV45" s="739"/>
      <c r="BW45" s="739"/>
      <c r="BX45" s="739"/>
      <c r="BY45" s="739"/>
      <c r="BZ45" s="739"/>
      <c r="CA45" s="739"/>
      <c r="CB45" s="740"/>
      <c r="CC45" s="727"/>
      <c r="CD45" s="727"/>
      <c r="CE45" s="727"/>
      <c r="CF45" s="727"/>
      <c r="CG45" s="727"/>
      <c r="CH45" s="727"/>
      <c r="CI45" s="727"/>
      <c r="CJ45" s="727"/>
      <c r="CK45" s="727"/>
      <c r="CL45" s="727"/>
      <c r="CM45" s="727"/>
      <c r="CN45" s="727"/>
      <c r="CO45" s="727"/>
      <c r="CP45" s="727"/>
      <c r="CQ45" s="727"/>
      <c r="CR45" s="727"/>
      <c r="CS45" s="727"/>
      <c r="CT45" s="727"/>
      <c r="CU45" s="727"/>
      <c r="CV45" s="727"/>
      <c r="CW45" s="727"/>
      <c r="CX45" s="31"/>
      <c r="CY45" s="31"/>
      <c r="CZ45" s="31"/>
      <c r="DA45" s="31"/>
      <c r="DB45" s="31"/>
      <c r="DC45" s="31"/>
      <c r="DD45" s="31"/>
      <c r="DE45" s="31"/>
      <c r="DF45" s="31"/>
      <c r="DG45" s="31"/>
      <c r="DH45" s="31"/>
      <c r="DI45" s="31"/>
      <c r="DJ45" s="31"/>
    </row>
    <row r="46" spans="1:114" ht="24" customHeight="1" x14ac:dyDescent="0.15">
      <c r="A46" s="31"/>
      <c r="B46" s="31"/>
      <c r="C46" s="97"/>
      <c r="D46" s="97"/>
      <c r="E46" s="937"/>
      <c r="F46" s="97"/>
      <c r="G46" s="97"/>
      <c r="H46" s="910"/>
      <c r="I46" s="875"/>
      <c r="J46" s="715"/>
      <c r="K46" s="715"/>
      <c r="L46" s="715"/>
      <c r="M46" s="715"/>
      <c r="N46" s="715"/>
      <c r="O46" s="715"/>
      <c r="P46" s="715"/>
      <c r="Q46" s="715"/>
      <c r="R46" s="715"/>
      <c r="S46" s="715"/>
      <c r="T46" s="715"/>
      <c r="U46" s="715"/>
      <c r="V46" s="715"/>
      <c r="W46" s="715"/>
      <c r="X46" s="784"/>
      <c r="Y46" s="784"/>
      <c r="Z46" s="956">
        <v>0</v>
      </c>
      <c r="AA46" s="957"/>
      <c r="AB46" s="957"/>
      <c r="AC46" s="957"/>
      <c r="AD46" s="957"/>
      <c r="AE46" s="957"/>
      <c r="AF46" s="957"/>
      <c r="AG46" s="957"/>
      <c r="AH46" s="957"/>
      <c r="AI46" s="958"/>
      <c r="AJ46" s="721" t="str">
        <f>[1]従20!$AJ$46</f>
        <v>明・大
昭・平</v>
      </c>
      <c r="AK46" s="722"/>
      <c r="AL46" s="722"/>
      <c r="AM46" s="723">
        <f>[1]従20!$AM$46</f>
        <v>0</v>
      </c>
      <c r="AN46" s="723"/>
      <c r="AO46" s="723"/>
      <c r="AP46" s="208" t="s">
        <v>7</v>
      </c>
      <c r="AQ46" s="724">
        <f>[1]従20!$AQ$46</f>
        <v>0</v>
      </c>
      <c r="AR46" s="724"/>
      <c r="AS46" s="724"/>
      <c r="AT46" s="208" t="s">
        <v>7</v>
      </c>
      <c r="AU46" s="724">
        <f>[1]従20!$AU$46</f>
        <v>0</v>
      </c>
      <c r="AV46" s="724"/>
      <c r="AW46" s="725"/>
      <c r="AX46" s="921"/>
      <c r="AY46" s="921"/>
      <c r="AZ46" s="921"/>
      <c r="BA46" s="921"/>
      <c r="BB46" s="921"/>
      <c r="BC46" s="921"/>
      <c r="BD46" s="921"/>
      <c r="BE46" s="921"/>
      <c r="BF46" s="767" t="s">
        <v>141</v>
      </c>
      <c r="BG46" s="767"/>
      <c r="BH46" s="741"/>
      <c r="BI46" s="742"/>
      <c r="BJ46" s="742"/>
      <c r="BK46" s="742"/>
      <c r="BL46" s="742"/>
      <c r="BM46" s="742"/>
      <c r="BN46" s="742"/>
      <c r="BO46" s="742"/>
      <c r="BP46" s="742"/>
      <c r="BQ46" s="742"/>
      <c r="BR46" s="742"/>
      <c r="BS46" s="742"/>
      <c r="BT46" s="742"/>
      <c r="BU46" s="742"/>
      <c r="BV46" s="742"/>
      <c r="BW46" s="742"/>
      <c r="BX46" s="742"/>
      <c r="BY46" s="742"/>
      <c r="BZ46" s="742"/>
      <c r="CA46" s="742"/>
      <c r="CB46" s="743"/>
      <c r="CC46" s="728"/>
      <c r="CD46" s="728"/>
      <c r="CE46" s="728"/>
      <c r="CF46" s="728"/>
      <c r="CG46" s="728"/>
      <c r="CH46" s="728"/>
      <c r="CI46" s="728"/>
      <c r="CJ46" s="728"/>
      <c r="CK46" s="728"/>
      <c r="CL46" s="728"/>
      <c r="CM46" s="728"/>
      <c r="CN46" s="728"/>
      <c r="CO46" s="728"/>
      <c r="CP46" s="728"/>
      <c r="CQ46" s="728"/>
      <c r="CR46" s="728"/>
      <c r="CS46" s="728"/>
      <c r="CT46" s="728"/>
      <c r="CU46" s="728"/>
      <c r="CV46" s="728"/>
      <c r="CW46" s="728"/>
      <c r="CX46" s="31"/>
      <c r="CY46" s="31"/>
      <c r="CZ46" s="31"/>
      <c r="DA46" s="31"/>
      <c r="DB46" s="31"/>
      <c r="DC46" s="31"/>
      <c r="DD46" s="31"/>
      <c r="DE46" s="31"/>
      <c r="DF46" s="31"/>
      <c r="DG46" s="31"/>
      <c r="DH46" s="31"/>
      <c r="DI46" s="31"/>
      <c r="DJ46" s="31"/>
    </row>
    <row r="47" spans="1:114" ht="16.5" customHeight="1" x14ac:dyDescent="0.15">
      <c r="A47" s="31"/>
      <c r="B47" s="31"/>
      <c r="C47" s="936" t="s">
        <v>137</v>
      </c>
      <c r="D47" s="936"/>
      <c r="E47" s="936"/>
      <c r="F47" s="936"/>
      <c r="G47" s="936"/>
      <c r="H47" s="193"/>
      <c r="I47" s="944">
        <v>1</v>
      </c>
      <c r="J47" s="938">
        <f>[1]従20!$J$47</f>
        <v>0</v>
      </c>
      <c r="K47" s="939"/>
      <c r="L47" s="939"/>
      <c r="M47" s="939"/>
      <c r="N47" s="939"/>
      <c r="O47" s="939"/>
      <c r="P47" s="939"/>
      <c r="Q47" s="939"/>
      <c r="R47" s="939"/>
      <c r="S47" s="939"/>
      <c r="T47" s="939"/>
      <c r="U47" s="939"/>
      <c r="V47" s="939"/>
      <c r="W47" s="939"/>
      <c r="X47" s="939"/>
      <c r="Y47" s="939"/>
      <c r="Z47" s="733" t="str">
        <f>IF(X48&lt;=0,"",IF((LEN(X48)-11&lt;=0),"0",MID(X48,LEN(X48)-11,1)))</f>
        <v/>
      </c>
      <c r="AA47" s="731"/>
      <c r="AB47" s="731" t="str">
        <f>IF(X48&lt;=0,"",IF((LEN(X48)-10&lt;=0),"0",MID(X48,LEN(X48)-10,1)))</f>
        <v/>
      </c>
      <c r="AC47" s="731"/>
      <c r="AD47" s="731" t="str">
        <f>IF(X48&lt;=0,"",IF((LEN(X48)-9&lt;=0),"0",MID(X48,LEN(X48)-9,1)))</f>
        <v/>
      </c>
      <c r="AE47" s="731"/>
      <c r="AF47" s="731" t="str">
        <f>IF(X48&lt;=0,"",IF((LEN(X48)-8&lt;=0),"0",MID(X48,LEN(X48)-8,1)))</f>
        <v/>
      </c>
      <c r="AG47" s="731"/>
      <c r="AH47" s="731" t="str">
        <f>IF(X48&lt;=0,"",IF((LEN(X48)-7&lt;=0),"0",MID(X48,LEN(X48)-7,1)))</f>
        <v/>
      </c>
      <c r="AI47" s="731"/>
      <c r="AJ47" s="731" t="str">
        <f>IF(X48&lt;=0,"",IF((LEN(X48)-6&lt;=0),"0",MID(X48,LEN(X48)-6,1)))</f>
        <v/>
      </c>
      <c r="AK47" s="731"/>
      <c r="AL47" s="731" t="str">
        <f>IF(X48&lt;=0,"",IF((LEN(X48)-5&lt;=0),"0",MID(X48,LEN(X48)-5,1)))</f>
        <v/>
      </c>
      <c r="AM47" s="731"/>
      <c r="AN47" s="731" t="str">
        <f>IF(X48&lt;=0,"",IF((LEN(X48)-4&lt;=0),"0",MID(X48,LEN(X48)-4,1)))</f>
        <v/>
      </c>
      <c r="AO47" s="731"/>
      <c r="AP47" s="731" t="str">
        <f>IF(X48&lt;=0,"",IF((LEN(X48)-3&lt;=0),"0",MID(X48,LEN(X48)-3,1)))</f>
        <v/>
      </c>
      <c r="AQ47" s="731"/>
      <c r="AR47" s="731" t="str">
        <f>IF(X48&lt;=0,"",IF((LEN(X48)-2&lt;=0),"0",MID(X48,LEN(X48)-2,1)))</f>
        <v/>
      </c>
      <c r="AS47" s="731"/>
      <c r="AT47" s="731" t="str">
        <f>IF(X48&lt;=0,"",IF((LEN(X48)-1&lt;=0),"0",MID(X48,LEN(X48)-1,1)))</f>
        <v/>
      </c>
      <c r="AU47" s="731"/>
      <c r="AV47" s="763" t="str">
        <f>IF(X48&lt;&gt;0,RIGHT(X48,1),"")</f>
        <v/>
      </c>
      <c r="AW47" s="774"/>
      <c r="AX47" s="769">
        <f>[1]従20!$AX$47</f>
        <v>0</v>
      </c>
      <c r="AY47" s="769"/>
      <c r="AZ47" s="769"/>
      <c r="BA47" s="769"/>
      <c r="BB47" s="769"/>
      <c r="BC47" s="769"/>
      <c r="BD47" s="769"/>
      <c r="BE47" s="769"/>
      <c r="BF47" s="163"/>
      <c r="BG47" s="163"/>
      <c r="BH47" s="738">
        <f>[1]従20!$BH$47</f>
        <v>0</v>
      </c>
      <c r="BI47" s="739"/>
      <c r="BJ47" s="739"/>
      <c r="BK47" s="739"/>
      <c r="BL47" s="739"/>
      <c r="BM47" s="739"/>
      <c r="BN47" s="739"/>
      <c r="BO47" s="739"/>
      <c r="BP47" s="739"/>
      <c r="BQ47" s="739"/>
      <c r="BR47" s="739"/>
      <c r="BS47" s="739"/>
      <c r="BT47" s="739"/>
      <c r="BU47" s="739"/>
      <c r="BV47" s="739"/>
      <c r="BW47" s="739"/>
      <c r="BX47" s="739"/>
      <c r="BY47" s="739"/>
      <c r="BZ47" s="739"/>
      <c r="CA47" s="739"/>
      <c r="CB47" s="740"/>
      <c r="CC47" s="727">
        <f>[1]従20!$CC$47</f>
        <v>0</v>
      </c>
      <c r="CD47" s="727"/>
      <c r="CE47" s="727"/>
      <c r="CF47" s="727"/>
      <c r="CG47" s="727"/>
      <c r="CH47" s="727"/>
      <c r="CI47" s="727"/>
      <c r="CJ47" s="727"/>
      <c r="CK47" s="727"/>
      <c r="CL47" s="727"/>
      <c r="CM47" s="727"/>
      <c r="CN47" s="727"/>
      <c r="CO47" s="727"/>
      <c r="CP47" s="727"/>
      <c r="CQ47" s="727"/>
      <c r="CR47" s="727"/>
      <c r="CS47" s="727"/>
      <c r="CT47" s="727"/>
      <c r="CU47" s="727"/>
      <c r="CV47" s="727"/>
      <c r="CW47" s="727"/>
      <c r="CX47" s="31"/>
      <c r="CY47" s="31"/>
      <c r="CZ47" s="31"/>
      <c r="DA47" s="31"/>
      <c r="DB47" s="31"/>
      <c r="DC47" s="31"/>
      <c r="DD47" s="31"/>
      <c r="DE47" s="31"/>
      <c r="DF47" s="31"/>
      <c r="DG47" s="31"/>
      <c r="DH47" s="31"/>
      <c r="DI47" s="31"/>
      <c r="DJ47" s="31"/>
    </row>
    <row r="48" spans="1:114" ht="12.75" customHeight="1" x14ac:dyDescent="0.15">
      <c r="A48" s="31"/>
      <c r="B48" s="31"/>
      <c r="C48" s="936"/>
      <c r="D48" s="936"/>
      <c r="E48" s="936"/>
      <c r="F48" s="936"/>
      <c r="G48" s="936"/>
      <c r="H48" s="193"/>
      <c r="I48" s="944"/>
      <c r="J48" s="712">
        <f>[1]従20!$J$48</f>
        <v>0</v>
      </c>
      <c r="K48" s="713"/>
      <c r="L48" s="713"/>
      <c r="M48" s="713"/>
      <c r="N48" s="713"/>
      <c r="O48" s="713"/>
      <c r="P48" s="713"/>
      <c r="Q48" s="713"/>
      <c r="R48" s="713"/>
      <c r="S48" s="713"/>
      <c r="T48" s="713"/>
      <c r="U48" s="713"/>
      <c r="V48" s="713"/>
      <c r="W48" s="713"/>
      <c r="X48" s="716">
        <f>[1]従20!$X$48</f>
        <v>0</v>
      </c>
      <c r="Y48" s="716"/>
      <c r="Z48" s="733"/>
      <c r="AA48" s="731"/>
      <c r="AB48" s="731"/>
      <c r="AC48" s="731"/>
      <c r="AD48" s="731"/>
      <c r="AE48" s="731"/>
      <c r="AF48" s="731"/>
      <c r="AG48" s="731"/>
      <c r="AH48" s="731"/>
      <c r="AI48" s="731"/>
      <c r="AJ48" s="731"/>
      <c r="AK48" s="731"/>
      <c r="AL48" s="731"/>
      <c r="AM48" s="731"/>
      <c r="AN48" s="731"/>
      <c r="AO48" s="731"/>
      <c r="AP48" s="731"/>
      <c r="AQ48" s="731"/>
      <c r="AR48" s="731"/>
      <c r="AS48" s="731"/>
      <c r="AT48" s="731"/>
      <c r="AU48" s="731"/>
      <c r="AV48" s="763"/>
      <c r="AW48" s="774"/>
      <c r="AX48" s="769"/>
      <c r="AY48" s="769"/>
      <c r="AZ48" s="769"/>
      <c r="BA48" s="769"/>
      <c r="BB48" s="769"/>
      <c r="BC48" s="769"/>
      <c r="BD48" s="769"/>
      <c r="BE48" s="769"/>
      <c r="BF48" s="163"/>
      <c r="BG48" s="163"/>
      <c r="BH48" s="738"/>
      <c r="BI48" s="739"/>
      <c r="BJ48" s="739"/>
      <c r="BK48" s="739"/>
      <c r="BL48" s="739"/>
      <c r="BM48" s="739"/>
      <c r="BN48" s="739"/>
      <c r="BO48" s="739"/>
      <c r="BP48" s="739"/>
      <c r="BQ48" s="739"/>
      <c r="BR48" s="739"/>
      <c r="BS48" s="739"/>
      <c r="BT48" s="739"/>
      <c r="BU48" s="739"/>
      <c r="BV48" s="739"/>
      <c r="BW48" s="739"/>
      <c r="BX48" s="739"/>
      <c r="BY48" s="739"/>
      <c r="BZ48" s="739"/>
      <c r="CA48" s="739"/>
      <c r="CB48" s="740"/>
      <c r="CC48" s="727"/>
      <c r="CD48" s="727"/>
      <c r="CE48" s="727"/>
      <c r="CF48" s="727"/>
      <c r="CG48" s="727"/>
      <c r="CH48" s="727"/>
      <c r="CI48" s="727"/>
      <c r="CJ48" s="727"/>
      <c r="CK48" s="727"/>
      <c r="CL48" s="727"/>
      <c r="CM48" s="727"/>
      <c r="CN48" s="727"/>
      <c r="CO48" s="727"/>
      <c r="CP48" s="727"/>
      <c r="CQ48" s="727"/>
      <c r="CR48" s="727"/>
      <c r="CS48" s="727"/>
      <c r="CT48" s="727"/>
      <c r="CU48" s="727"/>
      <c r="CV48" s="727"/>
      <c r="CW48" s="727"/>
      <c r="CX48" s="31"/>
      <c r="CY48" s="31"/>
      <c r="CZ48" s="31"/>
      <c r="DA48" s="31"/>
      <c r="DB48" s="31"/>
      <c r="DC48" s="31"/>
      <c r="DD48" s="31"/>
      <c r="DE48" s="31"/>
      <c r="DF48" s="31"/>
      <c r="DG48" s="31"/>
      <c r="DH48" s="31"/>
      <c r="DI48" s="31"/>
      <c r="DJ48" s="31"/>
    </row>
    <row r="49" spans="1:114" ht="24" customHeight="1" x14ac:dyDescent="0.15">
      <c r="A49" s="31"/>
      <c r="B49" s="31"/>
      <c r="C49" s="936"/>
      <c r="D49" s="936"/>
      <c r="E49" s="936"/>
      <c r="F49" s="936"/>
      <c r="G49" s="936"/>
      <c r="H49" s="191"/>
      <c r="I49" s="944"/>
      <c r="J49" s="946"/>
      <c r="K49" s="782"/>
      <c r="L49" s="782"/>
      <c r="M49" s="782"/>
      <c r="N49" s="782"/>
      <c r="O49" s="782"/>
      <c r="P49" s="782"/>
      <c r="Q49" s="782"/>
      <c r="R49" s="782"/>
      <c r="S49" s="782"/>
      <c r="T49" s="782"/>
      <c r="U49" s="782"/>
      <c r="V49" s="782"/>
      <c r="W49" s="782"/>
      <c r="X49" s="759"/>
      <c r="Y49" s="759"/>
      <c r="Z49" s="718">
        <f>[1]従20!$Z$49</f>
        <v>0</v>
      </c>
      <c r="AA49" s="719"/>
      <c r="AB49" s="719"/>
      <c r="AC49" s="719"/>
      <c r="AD49" s="719"/>
      <c r="AE49" s="719"/>
      <c r="AF49" s="719"/>
      <c r="AG49" s="719"/>
      <c r="AH49" s="719"/>
      <c r="AI49" s="720"/>
      <c r="AJ49" s="721" t="str">
        <f>[1]従20!$AJ$49</f>
        <v>明・大
昭・平</v>
      </c>
      <c r="AK49" s="722"/>
      <c r="AL49" s="722"/>
      <c r="AM49" s="723">
        <f>[1]従20!$AM$49</f>
        <v>0</v>
      </c>
      <c r="AN49" s="723"/>
      <c r="AO49" s="723"/>
      <c r="AP49" s="208" t="s">
        <v>7</v>
      </c>
      <c r="AQ49" s="724">
        <f>[1]従20!$AQ$49</f>
        <v>0</v>
      </c>
      <c r="AR49" s="724"/>
      <c r="AS49" s="724"/>
      <c r="AT49" s="208" t="s">
        <v>7</v>
      </c>
      <c r="AU49" s="724">
        <f>[1]従20!$AU$49</f>
        <v>0</v>
      </c>
      <c r="AV49" s="724"/>
      <c r="AW49" s="725"/>
      <c r="AX49" s="769"/>
      <c r="AY49" s="769"/>
      <c r="AZ49" s="769"/>
      <c r="BA49" s="769"/>
      <c r="BB49" s="769"/>
      <c r="BC49" s="769"/>
      <c r="BD49" s="769"/>
      <c r="BE49" s="769"/>
      <c r="BF49" s="922" t="s">
        <v>141</v>
      </c>
      <c r="BG49" s="922"/>
      <c r="BH49" s="738"/>
      <c r="BI49" s="739"/>
      <c r="BJ49" s="739"/>
      <c r="BK49" s="739"/>
      <c r="BL49" s="739"/>
      <c r="BM49" s="739"/>
      <c r="BN49" s="739"/>
      <c r="BO49" s="739"/>
      <c r="BP49" s="739"/>
      <c r="BQ49" s="739"/>
      <c r="BR49" s="739"/>
      <c r="BS49" s="739"/>
      <c r="BT49" s="739"/>
      <c r="BU49" s="739"/>
      <c r="BV49" s="739"/>
      <c r="BW49" s="739"/>
      <c r="BX49" s="739"/>
      <c r="BY49" s="739"/>
      <c r="BZ49" s="739"/>
      <c r="CA49" s="739"/>
      <c r="CB49" s="740"/>
      <c r="CC49" s="727"/>
      <c r="CD49" s="727"/>
      <c r="CE49" s="727"/>
      <c r="CF49" s="727"/>
      <c r="CG49" s="727"/>
      <c r="CH49" s="727"/>
      <c r="CI49" s="727"/>
      <c r="CJ49" s="727"/>
      <c r="CK49" s="727"/>
      <c r="CL49" s="727"/>
      <c r="CM49" s="727"/>
      <c r="CN49" s="727"/>
      <c r="CO49" s="727"/>
      <c r="CP49" s="727"/>
      <c r="CQ49" s="727"/>
      <c r="CR49" s="727"/>
      <c r="CS49" s="727"/>
      <c r="CT49" s="727"/>
      <c r="CU49" s="727"/>
      <c r="CV49" s="727"/>
      <c r="CW49" s="727"/>
      <c r="CX49" s="31"/>
      <c r="CY49" s="31"/>
      <c r="CZ49" s="31"/>
      <c r="DA49" s="31"/>
      <c r="DB49" s="31"/>
      <c r="DC49" s="31"/>
      <c r="DD49" s="31"/>
      <c r="DE49" s="31"/>
      <c r="DF49" s="31"/>
      <c r="DG49" s="31"/>
      <c r="DH49" s="31"/>
      <c r="DI49" s="31"/>
      <c r="DJ49" s="31"/>
    </row>
    <row r="50" spans="1:114" ht="16.5" customHeight="1" x14ac:dyDescent="0.15">
      <c r="A50" s="31"/>
      <c r="B50" s="31"/>
      <c r="C50" s="936"/>
      <c r="D50" s="936"/>
      <c r="E50" s="936"/>
      <c r="F50" s="936"/>
      <c r="G50" s="936"/>
      <c r="H50" s="945" t="s">
        <v>147</v>
      </c>
      <c r="I50" s="941">
        <v>2</v>
      </c>
      <c r="J50" s="940">
        <f>[1]従20!$J$50</f>
        <v>0</v>
      </c>
      <c r="K50" s="884"/>
      <c r="L50" s="884"/>
      <c r="M50" s="884"/>
      <c r="N50" s="884"/>
      <c r="O50" s="884"/>
      <c r="P50" s="884"/>
      <c r="Q50" s="884"/>
      <c r="R50" s="884"/>
      <c r="S50" s="884"/>
      <c r="T50" s="884"/>
      <c r="U50" s="884"/>
      <c r="V50" s="884"/>
      <c r="W50" s="884"/>
      <c r="X50" s="884"/>
      <c r="Y50" s="884"/>
      <c r="Z50" s="786" t="str">
        <f>IF(X51&lt;=0,"",IF((LEN(X51)-11&lt;=0),"0",MID(X51,LEN(X51)-11,1)))</f>
        <v/>
      </c>
      <c r="AA50" s="729"/>
      <c r="AB50" s="729" t="str">
        <f>IF(X51&lt;=0,"",IF((LEN(X51)-10&lt;=0),"0",MID(X51,LEN(X51)-10,1)))</f>
        <v/>
      </c>
      <c r="AC50" s="729"/>
      <c r="AD50" s="729" t="str">
        <f>IF(X51&lt;=0,"",IF((LEN(X51)-9&lt;=0),"0",MID(X51,LEN(X51)-9,1)))</f>
        <v/>
      </c>
      <c r="AE50" s="729"/>
      <c r="AF50" s="729" t="str">
        <f>IF(X51&lt;=0,"",IF((LEN(X51)-8&lt;=0),"0",MID(X51,LEN(X51)-8,1)))</f>
        <v/>
      </c>
      <c r="AG50" s="729"/>
      <c r="AH50" s="729" t="str">
        <f>IF(X51&lt;=0,"",IF((LEN(X51)-7&lt;=0),"0",MID(X51,LEN(X51)-7,1)))</f>
        <v/>
      </c>
      <c r="AI50" s="729"/>
      <c r="AJ50" s="729" t="str">
        <f>IF(X51&lt;=0,"",IF((LEN(X51)-6&lt;=0),"0",MID(X51,LEN(X51)-6,1)))</f>
        <v/>
      </c>
      <c r="AK50" s="729"/>
      <c r="AL50" s="729" t="str">
        <f>IF(X51&lt;=0,"",IF((LEN(X51)-5&lt;=0),"0",MID(X51,LEN(X51)-5,1)))</f>
        <v/>
      </c>
      <c r="AM50" s="729"/>
      <c r="AN50" s="729" t="str">
        <f>IF(X51&lt;=0,"",IF((LEN(X51)-4&lt;=0),"0",MID(X51,LEN(X51)-4,1)))</f>
        <v/>
      </c>
      <c r="AO50" s="729"/>
      <c r="AP50" s="729" t="str">
        <f>IF(X51&lt;=0,"",IF((LEN(X51)-3&lt;=0),"0",MID(X51,LEN(X51)-3,1)))</f>
        <v/>
      </c>
      <c r="AQ50" s="729"/>
      <c r="AR50" s="729" t="str">
        <f>IF(X51&lt;=0,"",IF((LEN(X51)-2&lt;=0),"0",MID(X51,LEN(X51)-2,1)))</f>
        <v/>
      </c>
      <c r="AS50" s="729"/>
      <c r="AT50" s="729" t="str">
        <f>IF(X51&lt;=0,"",IF((LEN(X51)-1&lt;=0),"0",MID(X51,LEN(X51)-1,1)))</f>
        <v/>
      </c>
      <c r="AU50" s="729"/>
      <c r="AV50" s="926" t="str">
        <f>IF(X51&lt;&gt;0,RIGHT(X51,1),"")</f>
        <v/>
      </c>
      <c r="AW50" s="927"/>
      <c r="AX50" s="920">
        <f>[1]従20!$AX$50</f>
        <v>0</v>
      </c>
      <c r="AY50" s="920"/>
      <c r="AZ50" s="920"/>
      <c r="BA50" s="920"/>
      <c r="BB50" s="920"/>
      <c r="BC50" s="920"/>
      <c r="BD50" s="920"/>
      <c r="BE50" s="920"/>
      <c r="BF50" s="201"/>
      <c r="BG50" s="201"/>
      <c r="BH50" s="735">
        <f>[1]従20!$BH$50</f>
        <v>0</v>
      </c>
      <c r="BI50" s="736"/>
      <c r="BJ50" s="736"/>
      <c r="BK50" s="736"/>
      <c r="BL50" s="736"/>
      <c r="BM50" s="736"/>
      <c r="BN50" s="736"/>
      <c r="BO50" s="736"/>
      <c r="BP50" s="736"/>
      <c r="BQ50" s="736"/>
      <c r="BR50" s="736"/>
      <c r="BS50" s="736"/>
      <c r="BT50" s="736"/>
      <c r="BU50" s="736"/>
      <c r="BV50" s="736"/>
      <c r="BW50" s="736"/>
      <c r="BX50" s="736"/>
      <c r="BY50" s="736"/>
      <c r="BZ50" s="736"/>
      <c r="CA50" s="736"/>
      <c r="CB50" s="737"/>
      <c r="CC50" s="726">
        <f>[1]従20!$CC$50</f>
        <v>0</v>
      </c>
      <c r="CD50" s="726"/>
      <c r="CE50" s="726"/>
      <c r="CF50" s="726"/>
      <c r="CG50" s="726"/>
      <c r="CH50" s="726"/>
      <c r="CI50" s="726"/>
      <c r="CJ50" s="726"/>
      <c r="CK50" s="726"/>
      <c r="CL50" s="726"/>
      <c r="CM50" s="726"/>
      <c r="CN50" s="726"/>
      <c r="CO50" s="726"/>
      <c r="CP50" s="726"/>
      <c r="CQ50" s="726"/>
      <c r="CR50" s="726"/>
      <c r="CS50" s="726"/>
      <c r="CT50" s="726"/>
      <c r="CU50" s="726"/>
      <c r="CV50" s="726"/>
      <c r="CW50" s="726"/>
      <c r="CX50" s="31"/>
      <c r="CY50" s="31"/>
      <c r="CZ50" s="31"/>
      <c r="DA50" s="31"/>
      <c r="DB50" s="31"/>
      <c r="DC50" s="31"/>
      <c r="DD50" s="31"/>
      <c r="DE50" s="31"/>
      <c r="DF50" s="31"/>
      <c r="DG50" s="31"/>
      <c r="DH50" s="31"/>
      <c r="DI50" s="31"/>
      <c r="DJ50" s="31"/>
    </row>
    <row r="51" spans="1:114" ht="12.75" customHeight="1" x14ac:dyDescent="0.15">
      <c r="A51" s="31"/>
      <c r="B51" s="31"/>
      <c r="C51" s="97"/>
      <c r="D51" s="97"/>
      <c r="E51" s="97"/>
      <c r="F51" s="97"/>
      <c r="G51" s="97"/>
      <c r="H51" s="945"/>
      <c r="I51" s="942"/>
      <c r="J51" s="712">
        <f>[1]従20!$J$51</f>
        <v>0</v>
      </c>
      <c r="K51" s="713"/>
      <c r="L51" s="713"/>
      <c r="M51" s="713"/>
      <c r="N51" s="713"/>
      <c r="O51" s="713"/>
      <c r="P51" s="713"/>
      <c r="Q51" s="713"/>
      <c r="R51" s="713"/>
      <c r="S51" s="713"/>
      <c r="T51" s="713"/>
      <c r="U51" s="713"/>
      <c r="V51" s="713"/>
      <c r="W51" s="713"/>
      <c r="X51" s="716">
        <f>[1]従20!$X$51</f>
        <v>0</v>
      </c>
      <c r="Y51" s="716"/>
      <c r="Z51" s="733"/>
      <c r="AA51" s="731"/>
      <c r="AB51" s="731"/>
      <c r="AC51" s="731"/>
      <c r="AD51" s="731"/>
      <c r="AE51" s="731"/>
      <c r="AF51" s="731"/>
      <c r="AG51" s="731"/>
      <c r="AH51" s="731"/>
      <c r="AI51" s="731"/>
      <c r="AJ51" s="731"/>
      <c r="AK51" s="731"/>
      <c r="AL51" s="734"/>
      <c r="AM51" s="734"/>
      <c r="AN51" s="734"/>
      <c r="AO51" s="734"/>
      <c r="AP51" s="734"/>
      <c r="AQ51" s="734"/>
      <c r="AR51" s="734"/>
      <c r="AS51" s="734"/>
      <c r="AT51" s="734"/>
      <c r="AU51" s="734"/>
      <c r="AV51" s="928"/>
      <c r="AW51" s="929"/>
      <c r="AX51" s="769"/>
      <c r="AY51" s="769"/>
      <c r="AZ51" s="769"/>
      <c r="BA51" s="769"/>
      <c r="BB51" s="769"/>
      <c r="BC51" s="769"/>
      <c r="BD51" s="769"/>
      <c r="BE51" s="769"/>
      <c r="BF51" s="163"/>
      <c r="BG51" s="163"/>
      <c r="BH51" s="738"/>
      <c r="BI51" s="739"/>
      <c r="BJ51" s="739"/>
      <c r="BK51" s="739"/>
      <c r="BL51" s="739"/>
      <c r="BM51" s="739"/>
      <c r="BN51" s="739"/>
      <c r="BO51" s="739"/>
      <c r="BP51" s="739"/>
      <c r="BQ51" s="739"/>
      <c r="BR51" s="739"/>
      <c r="BS51" s="739"/>
      <c r="BT51" s="739"/>
      <c r="BU51" s="739"/>
      <c r="BV51" s="739"/>
      <c r="BW51" s="739"/>
      <c r="BX51" s="739"/>
      <c r="BY51" s="739"/>
      <c r="BZ51" s="739"/>
      <c r="CA51" s="739"/>
      <c r="CB51" s="740"/>
      <c r="CC51" s="727"/>
      <c r="CD51" s="727"/>
      <c r="CE51" s="727"/>
      <c r="CF51" s="727"/>
      <c r="CG51" s="727"/>
      <c r="CH51" s="727"/>
      <c r="CI51" s="727"/>
      <c r="CJ51" s="727"/>
      <c r="CK51" s="727"/>
      <c r="CL51" s="727"/>
      <c r="CM51" s="727"/>
      <c r="CN51" s="727"/>
      <c r="CO51" s="727"/>
      <c r="CP51" s="727"/>
      <c r="CQ51" s="727"/>
      <c r="CR51" s="727"/>
      <c r="CS51" s="727"/>
      <c r="CT51" s="727"/>
      <c r="CU51" s="727"/>
      <c r="CV51" s="727"/>
      <c r="CW51" s="727"/>
      <c r="CX51" s="31"/>
      <c r="CY51" s="31"/>
      <c r="CZ51" s="31"/>
      <c r="DA51" s="31"/>
      <c r="DB51" s="31"/>
      <c r="DC51" s="31"/>
      <c r="DD51" s="31"/>
      <c r="DE51" s="31"/>
      <c r="DF51" s="31"/>
      <c r="DG51" s="31"/>
      <c r="DH51" s="31"/>
      <c r="DI51" s="31"/>
      <c r="DJ51" s="31"/>
    </row>
    <row r="52" spans="1:114" ht="24" customHeight="1" x14ac:dyDescent="0.15">
      <c r="A52" s="31"/>
      <c r="B52" s="31"/>
      <c r="C52" s="97"/>
      <c r="D52" s="97"/>
      <c r="E52" s="97"/>
      <c r="F52" s="97"/>
      <c r="G52" s="97"/>
      <c r="H52" s="212" t="str">
        <f>従1!H52</f>
        <v>( 16歳以上 )
(平23.1.1以前生)</v>
      </c>
      <c r="I52" s="943"/>
      <c r="J52" s="714"/>
      <c r="K52" s="715"/>
      <c r="L52" s="715"/>
      <c r="M52" s="715"/>
      <c r="N52" s="715"/>
      <c r="O52" s="715"/>
      <c r="P52" s="715"/>
      <c r="Q52" s="715"/>
      <c r="R52" s="715"/>
      <c r="S52" s="715"/>
      <c r="T52" s="715"/>
      <c r="U52" s="715"/>
      <c r="V52" s="715"/>
      <c r="W52" s="715"/>
      <c r="X52" s="717"/>
      <c r="Y52" s="717"/>
      <c r="Z52" s="718">
        <f>[1]従20!$Z$52</f>
        <v>0</v>
      </c>
      <c r="AA52" s="719"/>
      <c r="AB52" s="719"/>
      <c r="AC52" s="719"/>
      <c r="AD52" s="719"/>
      <c r="AE52" s="719"/>
      <c r="AF52" s="719"/>
      <c r="AG52" s="719"/>
      <c r="AH52" s="719"/>
      <c r="AI52" s="720"/>
      <c r="AJ52" s="721" t="str">
        <f>[1]従20!$AJ$52</f>
        <v>明・大
昭・平</v>
      </c>
      <c r="AK52" s="722"/>
      <c r="AL52" s="722"/>
      <c r="AM52" s="723">
        <f>[1]従20!$AM$52</f>
        <v>0</v>
      </c>
      <c r="AN52" s="723"/>
      <c r="AO52" s="723"/>
      <c r="AP52" s="208" t="s">
        <v>7</v>
      </c>
      <c r="AQ52" s="724">
        <f>[1]従20!$AQ$52</f>
        <v>0</v>
      </c>
      <c r="AR52" s="724"/>
      <c r="AS52" s="724"/>
      <c r="AT52" s="208" t="s">
        <v>7</v>
      </c>
      <c r="AU52" s="724">
        <f>[1]従20!$AU$52</f>
        <v>0</v>
      </c>
      <c r="AV52" s="724"/>
      <c r="AW52" s="725"/>
      <c r="AX52" s="921"/>
      <c r="AY52" s="921"/>
      <c r="AZ52" s="921"/>
      <c r="BA52" s="921"/>
      <c r="BB52" s="921"/>
      <c r="BC52" s="921"/>
      <c r="BD52" s="921"/>
      <c r="BE52" s="921"/>
      <c r="BF52" s="767" t="s">
        <v>141</v>
      </c>
      <c r="BG52" s="767"/>
      <c r="BH52" s="741"/>
      <c r="BI52" s="742"/>
      <c r="BJ52" s="742"/>
      <c r="BK52" s="742"/>
      <c r="BL52" s="742"/>
      <c r="BM52" s="742"/>
      <c r="BN52" s="742"/>
      <c r="BO52" s="742"/>
      <c r="BP52" s="742"/>
      <c r="BQ52" s="742"/>
      <c r="BR52" s="742"/>
      <c r="BS52" s="742"/>
      <c r="BT52" s="742"/>
      <c r="BU52" s="742"/>
      <c r="BV52" s="742"/>
      <c r="BW52" s="742"/>
      <c r="BX52" s="742"/>
      <c r="BY52" s="742"/>
      <c r="BZ52" s="742"/>
      <c r="CA52" s="742"/>
      <c r="CB52" s="743"/>
      <c r="CC52" s="728"/>
      <c r="CD52" s="728"/>
      <c r="CE52" s="728"/>
      <c r="CF52" s="728"/>
      <c r="CG52" s="728"/>
      <c r="CH52" s="728"/>
      <c r="CI52" s="728"/>
      <c r="CJ52" s="728"/>
      <c r="CK52" s="728"/>
      <c r="CL52" s="728"/>
      <c r="CM52" s="728"/>
      <c r="CN52" s="728"/>
      <c r="CO52" s="728"/>
      <c r="CP52" s="728"/>
      <c r="CQ52" s="728"/>
      <c r="CR52" s="728"/>
      <c r="CS52" s="728"/>
      <c r="CT52" s="728"/>
      <c r="CU52" s="728"/>
      <c r="CV52" s="728"/>
      <c r="CW52" s="728"/>
      <c r="CX52" s="31"/>
      <c r="CY52" s="31"/>
      <c r="CZ52" s="31"/>
      <c r="DA52" s="31"/>
      <c r="DB52" s="31"/>
      <c r="DC52" s="31"/>
      <c r="DD52" s="31"/>
      <c r="DE52" s="31"/>
      <c r="DF52" s="31"/>
      <c r="DG52" s="31"/>
      <c r="DH52" s="31"/>
      <c r="DI52" s="31"/>
      <c r="DJ52" s="31"/>
    </row>
    <row r="53" spans="1:114" ht="16.5" customHeight="1" x14ac:dyDescent="0.15">
      <c r="A53" s="31"/>
      <c r="B53" s="31"/>
      <c r="C53" s="97"/>
      <c r="D53" s="97"/>
      <c r="E53" s="97"/>
      <c r="F53" s="97"/>
      <c r="G53" s="97"/>
      <c r="H53" s="210"/>
      <c r="I53" s="944">
        <v>3</v>
      </c>
      <c r="J53" s="938">
        <f>[1]従20!$J$53</f>
        <v>0</v>
      </c>
      <c r="K53" s="939"/>
      <c r="L53" s="939"/>
      <c r="M53" s="939"/>
      <c r="N53" s="939"/>
      <c r="O53" s="939"/>
      <c r="P53" s="939"/>
      <c r="Q53" s="939"/>
      <c r="R53" s="939"/>
      <c r="S53" s="939"/>
      <c r="T53" s="939"/>
      <c r="U53" s="939"/>
      <c r="V53" s="939"/>
      <c r="W53" s="939"/>
      <c r="X53" s="939"/>
      <c r="Y53" s="939"/>
      <c r="Z53" s="786" t="str">
        <f>IF(X54&lt;=0,"",IF((LEN(X54)-11&lt;=0),"0",MID(X54,LEN(X54)-11,1)))</f>
        <v/>
      </c>
      <c r="AA53" s="729"/>
      <c r="AB53" s="729" t="str">
        <f>IF(X54&lt;=0,"",IF((LEN(X54)-10&lt;=0),"0",MID(X54,LEN(X54)-10,1)))</f>
        <v/>
      </c>
      <c r="AC53" s="729"/>
      <c r="AD53" s="729" t="str">
        <f>IF(X54&lt;=0,"",IF((LEN(X54)-9&lt;=0),"0",MID(X54,LEN(X54)-9,1)))</f>
        <v/>
      </c>
      <c r="AE53" s="729"/>
      <c r="AF53" s="729" t="str">
        <f>IF(X54&lt;=0,"",IF((LEN(X54)-8&lt;=0),"0",MID(X54,LEN(X54)-8,1)))</f>
        <v/>
      </c>
      <c r="AG53" s="729"/>
      <c r="AH53" s="729" t="str">
        <f>IF(X54&lt;=0,"",IF((LEN(X54)-7&lt;=0),"0",MID(X54,LEN(X54)-7,1)))</f>
        <v/>
      </c>
      <c r="AI53" s="729"/>
      <c r="AJ53" s="729" t="str">
        <f>IF(X54&lt;=0,"",IF((LEN(X54)-6&lt;=0),"0",MID(X54,LEN(X54)-6,1)))</f>
        <v/>
      </c>
      <c r="AK53" s="729"/>
      <c r="AL53" s="729" t="str">
        <f>IF(X54&lt;=0,"",IF((LEN(X54)-5&lt;=0),"0",MID(X54,LEN(X54)-5,1)))</f>
        <v/>
      </c>
      <c r="AM53" s="729"/>
      <c r="AN53" s="729" t="str">
        <f>IF(X54&lt;=0,"",IF((LEN(X54)-4&lt;=0),"0",MID(X54,LEN(X54)-4,1)))</f>
        <v/>
      </c>
      <c r="AO53" s="729"/>
      <c r="AP53" s="729" t="str">
        <f>IF(X54&lt;=0,"",IF((LEN(X54)-3&lt;=0),"0",MID(X54,LEN(X54)-3,1)))</f>
        <v/>
      </c>
      <c r="AQ53" s="729"/>
      <c r="AR53" s="729" t="str">
        <f>IF(X54&lt;=0,"",IF((LEN(X54)-2&lt;=0),"0",MID(X54,LEN(X54)-2,1)))</f>
        <v/>
      </c>
      <c r="AS53" s="729"/>
      <c r="AT53" s="729" t="str">
        <f>IF(X54&lt;=0,"",IF((LEN(X54)-1&lt;=0),"0",MID(X54,LEN(X54)-1,1)))</f>
        <v/>
      </c>
      <c r="AU53" s="729"/>
      <c r="AV53" s="729" t="str">
        <f>IF(X54&lt;&gt;0,RIGHT(X54,1),"")</f>
        <v/>
      </c>
      <c r="AW53" s="730"/>
      <c r="AX53" s="769">
        <f>[1]従20!$AX$53</f>
        <v>0</v>
      </c>
      <c r="AY53" s="769"/>
      <c r="AZ53" s="769"/>
      <c r="BA53" s="769"/>
      <c r="BB53" s="769"/>
      <c r="BC53" s="769"/>
      <c r="BD53" s="769"/>
      <c r="BE53" s="769"/>
      <c r="BF53" s="163"/>
      <c r="BG53" s="163"/>
      <c r="BH53" s="738">
        <f>[1]従20!$BH$53</f>
        <v>0</v>
      </c>
      <c r="BI53" s="739"/>
      <c r="BJ53" s="739"/>
      <c r="BK53" s="739"/>
      <c r="BL53" s="739"/>
      <c r="BM53" s="739"/>
      <c r="BN53" s="739"/>
      <c r="BO53" s="739"/>
      <c r="BP53" s="739"/>
      <c r="BQ53" s="739"/>
      <c r="BR53" s="739"/>
      <c r="BS53" s="739"/>
      <c r="BT53" s="739"/>
      <c r="BU53" s="739"/>
      <c r="BV53" s="739"/>
      <c r="BW53" s="739"/>
      <c r="BX53" s="739"/>
      <c r="BY53" s="739"/>
      <c r="BZ53" s="739"/>
      <c r="CA53" s="739"/>
      <c r="CB53" s="740"/>
      <c r="CC53" s="727">
        <f>[1]従20!$CC$53</f>
        <v>0</v>
      </c>
      <c r="CD53" s="727"/>
      <c r="CE53" s="727"/>
      <c r="CF53" s="727"/>
      <c r="CG53" s="727"/>
      <c r="CH53" s="727"/>
      <c r="CI53" s="727"/>
      <c r="CJ53" s="727"/>
      <c r="CK53" s="727"/>
      <c r="CL53" s="727"/>
      <c r="CM53" s="727"/>
      <c r="CN53" s="727"/>
      <c r="CO53" s="727"/>
      <c r="CP53" s="727"/>
      <c r="CQ53" s="727"/>
      <c r="CR53" s="727"/>
      <c r="CS53" s="727"/>
      <c r="CT53" s="727"/>
      <c r="CU53" s="727"/>
      <c r="CV53" s="727"/>
      <c r="CW53" s="727"/>
      <c r="CX53" s="31"/>
      <c r="CY53" s="31"/>
      <c r="CZ53" s="31"/>
      <c r="DA53" s="31"/>
      <c r="DB53" s="31"/>
      <c r="DC53" s="31"/>
      <c r="DD53" s="31"/>
      <c r="DE53" s="31"/>
      <c r="DF53" s="31"/>
      <c r="DG53" s="31"/>
      <c r="DH53" s="31"/>
      <c r="DI53" s="31"/>
      <c r="DJ53" s="31"/>
    </row>
    <row r="54" spans="1:114" ht="12.75" customHeight="1" x14ac:dyDescent="0.15">
      <c r="A54" s="31"/>
      <c r="B54" s="31"/>
      <c r="C54" s="160"/>
      <c r="D54" s="160"/>
      <c r="E54" s="92"/>
      <c r="F54" s="92"/>
      <c r="G54" s="92"/>
      <c r="H54" s="193"/>
      <c r="I54" s="944"/>
      <c r="J54" s="712">
        <f>[1]従20!$J$54</f>
        <v>0</v>
      </c>
      <c r="K54" s="713"/>
      <c r="L54" s="713"/>
      <c r="M54" s="713"/>
      <c r="N54" s="713"/>
      <c r="O54" s="713"/>
      <c r="P54" s="713"/>
      <c r="Q54" s="713"/>
      <c r="R54" s="713"/>
      <c r="S54" s="713"/>
      <c r="T54" s="713"/>
      <c r="U54" s="713"/>
      <c r="V54" s="713"/>
      <c r="W54" s="713"/>
      <c r="X54" s="783">
        <f>[1]従20!$X$54</f>
        <v>0</v>
      </c>
      <c r="Y54" s="783"/>
      <c r="Z54" s="952"/>
      <c r="AA54" s="766"/>
      <c r="AB54" s="766"/>
      <c r="AC54" s="766"/>
      <c r="AD54" s="766"/>
      <c r="AE54" s="766"/>
      <c r="AF54" s="766"/>
      <c r="AG54" s="766"/>
      <c r="AH54" s="766"/>
      <c r="AI54" s="766"/>
      <c r="AJ54" s="766"/>
      <c r="AK54" s="766"/>
      <c r="AL54" s="766"/>
      <c r="AM54" s="766"/>
      <c r="AN54" s="766"/>
      <c r="AO54" s="766"/>
      <c r="AP54" s="766"/>
      <c r="AQ54" s="766"/>
      <c r="AR54" s="766"/>
      <c r="AS54" s="766"/>
      <c r="AT54" s="766"/>
      <c r="AU54" s="766"/>
      <c r="AV54" s="766"/>
      <c r="AW54" s="947"/>
      <c r="AX54" s="769"/>
      <c r="AY54" s="769"/>
      <c r="AZ54" s="769"/>
      <c r="BA54" s="769"/>
      <c r="BB54" s="769"/>
      <c r="BC54" s="769"/>
      <c r="BD54" s="769"/>
      <c r="BE54" s="769"/>
      <c r="BF54" s="163"/>
      <c r="BG54" s="163"/>
      <c r="BH54" s="738"/>
      <c r="BI54" s="739"/>
      <c r="BJ54" s="739"/>
      <c r="BK54" s="739"/>
      <c r="BL54" s="739"/>
      <c r="BM54" s="739"/>
      <c r="BN54" s="739"/>
      <c r="BO54" s="739"/>
      <c r="BP54" s="739"/>
      <c r="BQ54" s="739"/>
      <c r="BR54" s="739"/>
      <c r="BS54" s="739"/>
      <c r="BT54" s="739"/>
      <c r="BU54" s="739"/>
      <c r="BV54" s="739"/>
      <c r="BW54" s="739"/>
      <c r="BX54" s="739"/>
      <c r="BY54" s="739"/>
      <c r="BZ54" s="739"/>
      <c r="CA54" s="739"/>
      <c r="CB54" s="740"/>
      <c r="CC54" s="727"/>
      <c r="CD54" s="727"/>
      <c r="CE54" s="727"/>
      <c r="CF54" s="727"/>
      <c r="CG54" s="727"/>
      <c r="CH54" s="727"/>
      <c r="CI54" s="727"/>
      <c r="CJ54" s="727"/>
      <c r="CK54" s="727"/>
      <c r="CL54" s="727"/>
      <c r="CM54" s="727"/>
      <c r="CN54" s="727"/>
      <c r="CO54" s="727"/>
      <c r="CP54" s="727"/>
      <c r="CQ54" s="727"/>
      <c r="CR54" s="727"/>
      <c r="CS54" s="727"/>
      <c r="CT54" s="727"/>
      <c r="CU54" s="727"/>
      <c r="CV54" s="727"/>
      <c r="CW54" s="727"/>
      <c r="CX54" s="31"/>
      <c r="CY54" s="31"/>
      <c r="CZ54" s="31"/>
      <c r="DA54" s="31"/>
      <c r="DB54" s="31"/>
      <c r="DC54" s="31"/>
      <c r="DD54" s="31"/>
      <c r="DE54" s="31"/>
      <c r="DF54" s="31"/>
      <c r="DG54" s="31"/>
      <c r="DH54" s="31"/>
      <c r="DI54" s="31"/>
      <c r="DJ54" s="31"/>
    </row>
    <row r="55" spans="1:114" ht="24" customHeight="1" x14ac:dyDescent="0.15">
      <c r="A55" s="31"/>
      <c r="B55" s="31"/>
      <c r="C55" s="160"/>
      <c r="D55" s="160"/>
      <c r="E55" s="17"/>
      <c r="F55" s="17"/>
      <c r="G55" s="17"/>
      <c r="H55" s="193"/>
      <c r="I55" s="944"/>
      <c r="J55" s="946"/>
      <c r="K55" s="782"/>
      <c r="L55" s="782"/>
      <c r="M55" s="782"/>
      <c r="N55" s="782"/>
      <c r="O55" s="782"/>
      <c r="P55" s="782"/>
      <c r="Q55" s="782"/>
      <c r="R55" s="782"/>
      <c r="S55" s="782"/>
      <c r="T55" s="782"/>
      <c r="U55" s="782"/>
      <c r="V55" s="782"/>
      <c r="W55" s="782"/>
      <c r="X55" s="783"/>
      <c r="Y55" s="783"/>
      <c r="Z55" s="949">
        <f>[1]従20!$Z$55</f>
        <v>0</v>
      </c>
      <c r="AA55" s="950"/>
      <c r="AB55" s="950"/>
      <c r="AC55" s="950"/>
      <c r="AD55" s="950"/>
      <c r="AE55" s="950"/>
      <c r="AF55" s="950"/>
      <c r="AG55" s="950"/>
      <c r="AH55" s="950"/>
      <c r="AI55" s="951"/>
      <c r="AJ55" s="932" t="str">
        <f>[1]従20!$AJ$55</f>
        <v>明・大
昭・平</v>
      </c>
      <c r="AK55" s="933"/>
      <c r="AL55" s="933"/>
      <c r="AM55" s="763">
        <f>[1]従20!$AM$55</f>
        <v>0</v>
      </c>
      <c r="AN55" s="763"/>
      <c r="AO55" s="763"/>
      <c r="AP55" s="209" t="s">
        <v>7</v>
      </c>
      <c r="AQ55" s="764">
        <f>[1]従20!$AQ$55</f>
        <v>0</v>
      </c>
      <c r="AR55" s="764"/>
      <c r="AS55" s="764"/>
      <c r="AT55" s="209" t="s">
        <v>7</v>
      </c>
      <c r="AU55" s="764">
        <f>[1]従20!$AU$55</f>
        <v>0</v>
      </c>
      <c r="AV55" s="764"/>
      <c r="AW55" s="765"/>
      <c r="AX55" s="769"/>
      <c r="AY55" s="769"/>
      <c r="AZ55" s="769"/>
      <c r="BA55" s="769"/>
      <c r="BB55" s="769"/>
      <c r="BC55" s="769"/>
      <c r="BD55" s="769"/>
      <c r="BE55" s="769"/>
      <c r="BF55" s="948" t="s">
        <v>141</v>
      </c>
      <c r="BG55" s="948"/>
      <c r="BH55" s="738"/>
      <c r="BI55" s="739"/>
      <c r="BJ55" s="739"/>
      <c r="BK55" s="739"/>
      <c r="BL55" s="739"/>
      <c r="BM55" s="739"/>
      <c r="BN55" s="739"/>
      <c r="BO55" s="739"/>
      <c r="BP55" s="739"/>
      <c r="BQ55" s="739"/>
      <c r="BR55" s="739"/>
      <c r="BS55" s="739"/>
      <c r="BT55" s="739"/>
      <c r="BU55" s="739"/>
      <c r="BV55" s="739"/>
      <c r="BW55" s="739"/>
      <c r="BX55" s="739"/>
      <c r="BY55" s="739"/>
      <c r="BZ55" s="739"/>
      <c r="CA55" s="739"/>
      <c r="CB55" s="740"/>
      <c r="CC55" s="727"/>
      <c r="CD55" s="727"/>
      <c r="CE55" s="727"/>
      <c r="CF55" s="727"/>
      <c r="CG55" s="727"/>
      <c r="CH55" s="727"/>
      <c r="CI55" s="727"/>
      <c r="CJ55" s="727"/>
      <c r="CK55" s="727"/>
      <c r="CL55" s="727"/>
      <c r="CM55" s="727"/>
      <c r="CN55" s="727"/>
      <c r="CO55" s="727"/>
      <c r="CP55" s="727"/>
      <c r="CQ55" s="727"/>
      <c r="CR55" s="727"/>
      <c r="CS55" s="727"/>
      <c r="CT55" s="727"/>
      <c r="CU55" s="727"/>
      <c r="CV55" s="727"/>
      <c r="CW55" s="727"/>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98" t="s">
        <v>83</v>
      </c>
      <c r="D57" s="98"/>
      <c r="E57" s="98"/>
      <c r="F57" s="98"/>
      <c r="G57" s="98"/>
      <c r="H57" s="98"/>
      <c r="I57" s="98"/>
      <c r="J57" s="98"/>
      <c r="K57" s="98"/>
      <c r="L57" s="98"/>
      <c r="M57" s="98"/>
      <c r="N57" s="98"/>
      <c r="O57" s="98"/>
      <c r="P57" s="98"/>
      <c r="Q57" s="98"/>
      <c r="R57" s="98"/>
      <c r="S57" s="98"/>
      <c r="T57" s="98"/>
      <c r="U57" s="98"/>
      <c r="V57" s="98"/>
      <c r="W57" s="98"/>
      <c r="X57" s="98"/>
      <c r="Y57" s="98"/>
      <c r="Z57" s="98"/>
      <c r="AA57" s="98"/>
      <c r="AB57" s="98"/>
      <c r="AC57" s="98"/>
      <c r="AD57" s="98"/>
      <c r="AE57" s="98"/>
      <c r="AF57" s="98"/>
      <c r="AG57" s="98"/>
      <c r="AH57" s="98"/>
      <c r="AI57" s="98"/>
      <c r="AJ57" s="98"/>
      <c r="AK57" s="98"/>
      <c r="AL57" s="98"/>
      <c r="AM57" s="98"/>
      <c r="AN57" s="98"/>
      <c r="AO57" s="98"/>
      <c r="AP57" s="98"/>
      <c r="AQ57" s="98"/>
      <c r="AR57" s="98"/>
      <c r="AS57" s="98"/>
      <c r="AT57" s="98"/>
      <c r="AU57" s="98"/>
      <c r="AV57" s="98"/>
      <c r="AW57" s="98"/>
      <c r="AX57" s="98"/>
      <c r="AY57" s="98"/>
      <c r="AZ57" s="98"/>
      <c r="BA57" s="98"/>
      <c r="BB57" s="98"/>
      <c r="BC57" s="98"/>
      <c r="BD57" s="98"/>
      <c r="BE57" s="98"/>
      <c r="BF57" s="98"/>
      <c r="BG57" s="98"/>
      <c r="BH57" s="98"/>
      <c r="BI57" s="98"/>
      <c r="BJ57" s="98"/>
      <c r="BK57" s="98"/>
      <c r="BL57" s="98"/>
      <c r="BM57" s="98"/>
      <c r="BN57" s="98"/>
      <c r="BO57" s="98"/>
      <c r="BP57" s="98"/>
      <c r="BQ57" s="98"/>
      <c r="BR57" s="98"/>
      <c r="BS57" s="98"/>
      <c r="BT57" s="98"/>
      <c r="BU57" s="98"/>
      <c r="BV57" s="98"/>
      <c r="BW57" s="98"/>
      <c r="BX57" s="98"/>
      <c r="BY57" s="98"/>
      <c r="BZ57" s="98"/>
      <c r="CA57" s="98"/>
      <c r="CB57" s="98"/>
      <c r="CC57" s="98"/>
      <c r="CD57" s="98"/>
      <c r="CE57" s="98"/>
      <c r="CF57" s="98"/>
      <c r="CG57" s="98"/>
      <c r="CH57" s="98"/>
      <c r="CI57" s="98"/>
      <c r="CJ57" s="98"/>
      <c r="CK57" s="98"/>
      <c r="CL57" s="98"/>
      <c r="CM57" s="98"/>
      <c r="CN57" s="98"/>
      <c r="CO57" s="98"/>
      <c r="CP57" s="98"/>
      <c r="CQ57" s="98"/>
      <c r="CR57" s="98"/>
      <c r="CS57" s="98"/>
      <c r="CT57" s="98"/>
      <c r="CU57" s="98"/>
      <c r="CV57" s="98"/>
      <c r="CW57" s="98"/>
      <c r="CX57" s="31"/>
      <c r="CY57" s="31"/>
      <c r="CZ57" s="31"/>
      <c r="DA57" s="31"/>
      <c r="DB57" s="31"/>
      <c r="DC57" s="31"/>
      <c r="DD57" s="31"/>
      <c r="DE57" s="31"/>
      <c r="DF57" s="31"/>
      <c r="DG57" s="31"/>
      <c r="DH57" s="31"/>
      <c r="DI57" s="31"/>
      <c r="DJ57" s="31"/>
    </row>
    <row r="58" spans="1:114" ht="15" customHeight="1" x14ac:dyDescent="0.15">
      <c r="A58" s="31"/>
      <c r="B58" s="31"/>
      <c r="C58" s="159" t="s">
        <v>84</v>
      </c>
      <c r="D58" s="96"/>
      <c r="E58" s="96"/>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S58" s="96"/>
      <c r="AT58" s="96"/>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96"/>
      <c r="BT58" s="96"/>
      <c r="BU58" s="96"/>
      <c r="BV58" s="96"/>
      <c r="BW58" s="96"/>
      <c r="BX58" s="96"/>
      <c r="BY58" s="96"/>
      <c r="BZ58" s="96"/>
      <c r="CA58" s="96"/>
      <c r="CB58" s="96"/>
      <c r="CC58" s="96"/>
      <c r="CD58" s="96"/>
      <c r="CE58" s="96"/>
      <c r="CF58" s="96"/>
      <c r="CG58" s="96"/>
      <c r="CH58" s="96"/>
      <c r="CI58" s="96"/>
      <c r="CJ58" s="96"/>
      <c r="CK58" s="96"/>
      <c r="CL58" s="96"/>
      <c r="CM58" s="96"/>
      <c r="CN58" s="96"/>
      <c r="CO58" s="96"/>
      <c r="CP58" s="96"/>
      <c r="CQ58" s="96"/>
      <c r="CR58" s="96"/>
      <c r="CS58" s="96"/>
      <c r="CT58" s="96"/>
      <c r="CU58" s="96"/>
      <c r="CV58" s="96"/>
      <c r="CW58" s="96"/>
      <c r="CX58" s="31"/>
      <c r="CY58" s="31"/>
      <c r="CZ58" s="31"/>
      <c r="DA58" s="31"/>
      <c r="DB58" s="31"/>
      <c r="DC58" s="31"/>
      <c r="DD58" s="31"/>
      <c r="DE58" s="31"/>
      <c r="DF58" s="31"/>
      <c r="DG58" s="31"/>
      <c r="DH58" s="31"/>
      <c r="DI58" s="31"/>
      <c r="DJ58" s="31"/>
    </row>
    <row r="59" spans="1:114" ht="15" customHeight="1" x14ac:dyDescent="0.15">
      <c r="A59" s="31"/>
      <c r="B59" s="31"/>
      <c r="C59" s="95"/>
      <c r="D59" s="95"/>
      <c r="E59" s="95"/>
      <c r="F59" s="95"/>
      <c r="G59" s="95"/>
      <c r="H59" s="95"/>
      <c r="I59" s="95"/>
      <c r="J59" s="95"/>
      <c r="K59" s="95"/>
      <c r="L59" s="95"/>
      <c r="M59" s="95"/>
      <c r="N59" s="95"/>
      <c r="O59" s="95"/>
      <c r="P59" s="95"/>
      <c r="Q59" s="95"/>
      <c r="R59" s="95"/>
      <c r="S59" s="95"/>
      <c r="T59" s="95"/>
      <c r="U59" s="95"/>
      <c r="V59" s="95"/>
      <c r="W59" s="95"/>
      <c r="X59" s="95"/>
      <c r="Y59" s="95"/>
      <c r="Z59" s="95"/>
      <c r="AA59" s="95"/>
      <c r="AB59" s="95"/>
      <c r="AC59" s="95"/>
      <c r="AD59" s="95"/>
      <c r="AE59" s="95"/>
      <c r="AF59" s="95"/>
      <c r="AG59" s="95"/>
      <c r="AH59" s="95"/>
      <c r="AI59" s="95"/>
      <c r="AJ59" s="95"/>
      <c r="AK59" s="95"/>
      <c r="AL59" s="95"/>
      <c r="AM59" s="95"/>
      <c r="AN59" s="95"/>
      <c r="AO59" s="95"/>
      <c r="AP59" s="95"/>
      <c r="AQ59" s="95"/>
      <c r="AR59" s="95"/>
      <c r="AS59" s="95"/>
      <c r="AT59" s="95"/>
      <c r="AU59" s="95"/>
      <c r="AV59" s="95"/>
      <c r="AW59" s="95"/>
      <c r="AX59" s="95"/>
      <c r="AY59" s="95"/>
      <c r="AZ59" s="95"/>
      <c r="BA59" s="95"/>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2025-07-15T07:53:19Z</cp:lastPrinted>
  <dcterms:created xsi:type="dcterms:W3CDTF">2013-10-21T01:10:54Z</dcterms:created>
  <dcterms:modified xsi:type="dcterms:W3CDTF">2025-10-07T13:10:38Z</dcterms:modified>
</cp:coreProperties>
</file>